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CD0ED3A-8A11-4E10-90FB-64998989AE28}"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1" r:id="rId4"/>
    <sheet name="Verpächter_Anlagevermögen" sheetId="8" r:id="rId5"/>
  </sheets>
  <externalReferences>
    <externalReference r:id="rId6"/>
  </externalReferences>
  <definedNames>
    <definedName name="_xlnm._FilterDatabase" localSheetId="3" hidden="1">Netzbetreiber_Anlagevermögen!$A$1:$A$3707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H3269" i="11" l="1"/>
  <c r="H503" i="11"/>
  <c r="H2224" i="11"/>
  <c r="H1198" i="11"/>
  <c r="H1197" i="11"/>
  <c r="H1196" i="11"/>
  <c r="H2148" i="11"/>
  <c r="H2808" i="11"/>
  <c r="H2807" i="11"/>
  <c r="H2806" i="11"/>
  <c r="H2805" i="11"/>
  <c r="H2804" i="11"/>
  <c r="H2803" i="11"/>
  <c r="H2802"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H3326" i="11"/>
  <c r="C3326" i="11"/>
  <c r="D3326" i="11"/>
  <c r="E3326" i="11"/>
  <c r="F3326" i="11"/>
  <c r="G3326" i="11"/>
  <c r="I3326" i="11"/>
  <c r="S3231" i="11"/>
  <c r="R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C3041" i="11"/>
  <c r="D3041" i="11"/>
  <c r="E3041" i="11"/>
  <c r="F3041" i="11"/>
  <c r="G3041" i="11"/>
  <c r="H3041" i="11"/>
  <c r="I3041" i="11"/>
  <c r="J3041" i="11"/>
  <c r="K3041" i="11"/>
  <c r="L3041" i="11"/>
  <c r="M3041" i="11"/>
  <c r="S2946" i="11"/>
  <c r="R2946" i="11"/>
  <c r="Q2946" i="11"/>
  <c r="P2946" i="11"/>
  <c r="O2946" i="11"/>
  <c r="N2946" i="11"/>
  <c r="M2946" i="11"/>
  <c r="L2946" i="11"/>
  <c r="K2946" i="11"/>
  <c r="J2946" i="11"/>
  <c r="I2946" i="11"/>
  <c r="H2946" i="11"/>
  <c r="G2946" i="11"/>
  <c r="F2946" i="11"/>
  <c r="E2946" i="11"/>
  <c r="D2946" i="11"/>
  <c r="C2946" i="11"/>
  <c r="N2851" i="11"/>
  <c r="C2851" i="11"/>
  <c r="D2851" i="11"/>
  <c r="E2851" i="11"/>
  <c r="F2851" i="11"/>
  <c r="G2851" i="11"/>
  <c r="H2851" i="11"/>
  <c r="I2851" i="11"/>
  <c r="J2851" i="11"/>
  <c r="K2851" i="11"/>
  <c r="L2851" i="11"/>
  <c r="M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D2186" i="11"/>
  <c r="C2186" i="11"/>
  <c r="E2186" i="11"/>
  <c r="S2091" i="11"/>
  <c r="C2091" i="11"/>
  <c r="D2091" i="11"/>
  <c r="E2091" i="11"/>
  <c r="F2091" i="11"/>
  <c r="G2091" i="11"/>
  <c r="H2091" i="11"/>
  <c r="I2091" i="11"/>
  <c r="J2091" i="11"/>
  <c r="K2091" i="11"/>
  <c r="L2091" i="11"/>
  <c r="M2091" i="11"/>
  <c r="C1996" i="11"/>
  <c r="S1996" i="11"/>
  <c r="D1996" i="11"/>
  <c r="E1996" i="11"/>
  <c r="F1996" i="11"/>
  <c r="G1996" i="11"/>
  <c r="H1996" i="11"/>
  <c r="I1996" i="11"/>
  <c r="J1996" i="11"/>
  <c r="K1996" i="11"/>
  <c r="L1996" i="11"/>
  <c r="M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O1236" i="11"/>
  <c r="K1236" i="11"/>
  <c r="J1236" i="11"/>
  <c r="I1236" i="11"/>
  <c r="H1236" i="11"/>
  <c r="G1236" i="11"/>
  <c r="F1236" i="11"/>
  <c r="E1236" i="11"/>
  <c r="D1236" i="11"/>
  <c r="C1236" i="11"/>
  <c r="L1236" i="11"/>
  <c r="M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J951" i="11"/>
  <c r="H951" i="11"/>
  <c r="G951" i="11"/>
  <c r="F951" i="11"/>
  <c r="E951" i="11"/>
  <c r="D951" i="11"/>
  <c r="C951" i="11"/>
  <c r="I951" i="11"/>
  <c r="K951" i="11"/>
  <c r="L951" i="11"/>
  <c r="M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M666" i="11"/>
  <c r="L666" i="11"/>
  <c r="K666" i="11"/>
  <c r="J666" i="11"/>
  <c r="I666" i="11"/>
  <c r="H666" i="11"/>
  <c r="G666" i="11"/>
  <c r="F666" i="11"/>
  <c r="E666" i="11"/>
  <c r="D666" i="11"/>
  <c r="C666" i="11"/>
  <c r="C571" i="11"/>
  <c r="D571" i="11"/>
  <c r="E571" i="11"/>
  <c r="F571" i="11"/>
  <c r="G571" i="11"/>
  <c r="H571" i="11"/>
  <c r="I571" i="11"/>
  <c r="J571" i="11"/>
  <c r="K571" i="11"/>
  <c r="L571" i="11"/>
  <c r="M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O286" i="11"/>
  <c r="N286" i="11"/>
  <c r="M286" i="11"/>
  <c r="J286" i="11"/>
  <c r="H286" i="11"/>
  <c r="G286" i="11"/>
  <c r="F286" i="11"/>
  <c r="E286" i="11"/>
  <c r="D286" i="11"/>
  <c r="C286" i="11"/>
  <c r="I286" i="11"/>
  <c r="K286" i="11"/>
  <c r="L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J96" i="11"/>
  <c r="I96" i="11"/>
  <c r="H96" i="11"/>
  <c r="G96" i="11"/>
  <c r="F96" i="11"/>
  <c r="E96" i="11"/>
  <c r="D96" i="11"/>
  <c r="C96" i="11"/>
  <c r="N666" i="11" l="1"/>
  <c r="N951" i="11" l="1"/>
  <c r="N571" i="11"/>
  <c r="O951" i="11" l="1"/>
  <c r="P951" i="11" l="1"/>
  <c r="Q951" i="11" l="1"/>
  <c r="R951" i="11"/>
  <c r="R1996" i="11"/>
  <c r="R2091" i="11"/>
  <c r="S3041" i="11"/>
  <c r="R3041" i="11"/>
  <c r="R1236" i="11"/>
  <c r="S571" i="11"/>
  <c r="R571" i="11"/>
  <c r="S286" i="11" l="1"/>
  <c r="R286" i="11"/>
  <c r="Q286" i="11"/>
  <c r="P286" i="11"/>
  <c r="Q1996" i="11"/>
  <c r="Q2091" i="11"/>
  <c r="Q3041" i="11"/>
  <c r="Q1236" i="11"/>
  <c r="Q3231" i="11"/>
  <c r="Q571" i="11"/>
  <c r="Q2281" i="11"/>
  <c r="N1236" i="11" l="1"/>
  <c r="N3231" i="11"/>
  <c r="N2091" i="11"/>
  <c r="N1996" i="11"/>
  <c r="N3041" i="11"/>
  <c r="O3041" i="11"/>
  <c r="O2091" i="11"/>
  <c r="O1996" i="11"/>
  <c r="S2851" i="11"/>
  <c r="R2851" i="11"/>
  <c r="Q2851" i="11"/>
  <c r="O2851" i="11"/>
  <c r="O571" i="11"/>
  <c r="O3231" i="11"/>
  <c r="P1996" i="11"/>
  <c r="P2091" i="11"/>
  <c r="P3041" i="11"/>
  <c r="P1236" i="11"/>
  <c r="P2851" i="11"/>
  <c r="P3231" i="11"/>
  <c r="P571" i="11"/>
  <c r="R32" i="2" l="1"/>
  <c r="Q32" i="2" l="1"/>
  <c r="P32" i="2" l="1"/>
  <c r="O32" i="2" l="1"/>
  <c r="N32" i="2" l="1"/>
  <c r="M32" i="2" l="1"/>
  <c r="L32" i="2" l="1"/>
  <c r="K32" i="2"/>
  <c r="J32" i="2"/>
  <c r="I32" i="2"/>
  <c r="H32" i="2"/>
  <c r="G32" i="2"/>
  <c r="E32" i="2"/>
  <c r="F32" i="2"/>
  <c r="D32" i="2"/>
  <c r="C32"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<sst xmlns="http://schemas.openxmlformats.org/spreadsheetml/2006/main" count="525" uniqueCount="220">
  <si>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</si>
  <si>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</si>
  <si>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</si>
  <si>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</si>
  <si>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</si>
  <si>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</si>
  <si>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</si>
  <si>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</si>
  <si>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</si>
  <si>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</si>
  <si>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</si>
  <si>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</si>
  <si>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</si>
  <si>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</si>
  <si>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</si>
  <si>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</si>
  <si>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</si>
  <si>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</si>
  <si>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</si>
  <si>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</si>
  <si>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</si>
  <si>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</si>
  <si>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</si>
  <si>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</si>
  <si>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</si>
  <si>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</si>
  <si>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</si>
  <si>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</si>
  <si>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</si>
  <si>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</si>
  <si>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</si>
  <si>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</si>
  <si>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</si>
  <si>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</si>
  <si>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</si>
  <si>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</si>
  <si>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</si>
  <si>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</si>
  <si>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</si>
  <si>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</si>
  <si>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</si>
  <si>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</si>
  <si>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</si>
  <si>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</si>
  <si>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</si>
  <si>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</si>
  <si>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</si>
  <si>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</si>
  <si>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</si>
  <si>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</si>
  <si>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</si>
  <si>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</si>
  <si>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</si>
  <si>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</si>
  <si>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</si>
  <si>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</si>
  <si>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</si>
  <si>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</si>
  <si>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</si>
  <si>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</si>
  <si>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</si>
  <si>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</si>
  <si>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</si>
  <si>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</si>
  <si>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</si>
  <si>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</si>
  <si>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</si>
  <si>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</si>
  <si>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</si>
  <si>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</si>
  <si>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</si>
  <si>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</si>
  <si>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</si>
  <si>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</si>
  <si>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</si>
  <si>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</si>
  <si>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</si>
  <si>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</si>
  <si>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</si>
  <si>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</si>
  <si>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</si>
  <si>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</si>
  <si>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</si>
  <si>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</si>
  <si>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</si>
  <si>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</si>
  <si>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</si>
  <si>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</si>
  <si>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</si>
  <si>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</si>
  <si>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</si>
  <si>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</si>
  <si>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</si>
  <si>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</si>
  <si>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</si>
  <si>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</si>
  <si>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</si>
  <si>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</si>
  <si>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</si>
  <si>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</si>
  <si>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</si>
  <si>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</si>
  <si>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</si>
  <si>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</si>
  <si>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</si>
  <si>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</si>
  <si>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</si>
  <si>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</si>
  <si>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</si>
  <si>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</si>
  <si>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</si>
  <si>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</si>
  <si>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</si>
  <si>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</si>
  <si>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</si>
  <si>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</si>
  <si>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</si>
  <si>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</si>
  <si>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</si>
  <si>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</si>
  <si>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</si>
  <si>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</si>
  <si>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</si>
  <si>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</si>
  <si>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</si>
  <si>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</si>
  <si>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</si>
  <si>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</si>
  <si>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</si>
  <si>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</si>
  <si>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</si>
  <si>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</si>
  <si>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</si>
  <si>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</si>
  <si>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</si>
  <si>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</si>
  <si>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</si>
  <si>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</si>
  <si>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</si>
  <si>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</si>
  <si>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</si>
  <si>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</si>
  <si>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</si>
  <si>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</si>
  <si>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</si>
  <si>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</si>
  <si>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</si>
  <si>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</si>
  <si>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</si>
  <si>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</si>
  <si>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</si>
  <si>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</si>
  <si>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</si>
  <si>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</si>
  <si>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</si>
  <si>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</si>
  <si>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</si>
  <si>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</si>
  <si>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</si>
  <si>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</si>
  <si>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</si>
  <si>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</si>
  <si>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</si>
  <si>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</si>
  <si>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</si>
  <si>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</si>
  <si>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</si>
  <si>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</si>
  <si>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</si>
  <si>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</si>
  <si>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</si>
  <si>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</si>
  <si>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</si>
  <si>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</si>
  <si>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</si>
  <si>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</si>
  <si>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</si>
  <si>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</si>
  <si>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</si>
  <si>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</si>
  <si>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</si>
  <si>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</si>
  <si>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</si>
  <si>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</si>
  <si>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</si>
  <si>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</si>
  <si>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</si>
  <si>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</si>
  <si>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</si>
  <si>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</si>
  <si>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</si>
  <si>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</si>
  <si>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</si>
  <si>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</si>
  <si>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</si>
  <si>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</si>
  <si>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</si>
  <si>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</si>
  <si>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</si>
  <si>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</si>
  <si>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</si>
  <si>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</si>
  <si>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</si>
  <si>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</si>
  <si>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</si>
  <si>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</si>
  <si>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</si>
  <si>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</si>
  <si>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</si>
  <si>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</si>
  <si>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</si>
  <si>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</si>
  <si>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</si>
  <si>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</si>
  <si>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</si>
  <si>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</si>
  <si>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</si>
  <si>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</si>
  <si>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</si>
  <si>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Emmerich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</si>
</sst>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b/>
      <sz val="8"/>
      <color indexed="8"/>
      <name val="Arial"/>
      <family val="2"/>
    </font>
    <font>
      <sz val="8"/>
      <color indexed="8"/>
      <name val="Arial"/>
      <family val="2"/>
    </font>
    <font>
      <sz val="12"/>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cellStyleXfs>
  <cellXfs count="12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 fontId="33" fillId="0" borderId="15" xfId="67" applyNumberFormat="1" applyFont="1" applyBorder="1" applyAlignment="1">
      <alignment horizontal="left"/>
    </xf>
    <xf numFmtId="4" fontId="34" fillId="0" borderId="0" xfId="67" applyNumberFormat="1" applyFont="1" applyAlignment="1">
      <alignment horizontal="left"/>
    </xf>
    <xf numFmtId="4" fontId="34" fillId="0" borderId="15" xfId="67" applyNumberFormat="1" applyFont="1" applyBorder="1" applyAlignment="1">
      <alignment horizontal="left"/>
    </xf>
    <xf numFmtId="4" fontId="29" fillId="0" borderId="0" xfId="0" applyNumberFormat="1" applyFont="1" applyAlignment="1">
      <alignment vertical="center"/>
    </xf>
    <xf numFmtId="44" fontId="24" fillId="0" borderId="0" xfId="0" applyNumberFormat="1" applyFont="1"/>
    <xf numFmtId="0" fontId="9" fillId="29" borderId="1" xfId="64" applyFont="1" applyFill="1" applyBorder="1" applyAlignment="1">
      <alignment horizontal="left" vertical="center" wrapText="1"/>
    </xf>
    <xf numFmtId="0" fontId="9" fillId="29" borderId="1" xfId="64" applyFont="1" applyFill="1" applyBorder="1"/>
    <xf numFmtId="44" fontId="9" fillId="29" borderId="7" xfId="65" applyNumberFormat="1" applyFont="1" applyFill="1" applyBorder="1"/>
    <xf numFmtId="44" fontId="9" fillId="29" borderId="1" xfId="65" applyNumberFormat="1" applyFont="1" applyFill="1" applyBorder="1"/>
    <xf numFmtId="0" fontId="24" fillId="29" borderId="0" xfId="0" applyFont="1" applyFill="1"/>
    <xf numFmtId="0" fontId="9" fillId="29" borderId="1" xfId="64" applyFont="1" applyFill="1" applyBorder="1" applyAlignment="1">
      <alignment wrapText="1"/>
    </xf>
    <xf numFmtId="172" fontId="30" fillId="22" borderId="7" xfId="2" applyNumberFormat="1" applyFont="1" applyFill="1" applyBorder="1" applyAlignment="1" applyProtection="1">
      <alignment horizontal="center" vertical="center"/>
      <protection locked="0"/>
    </xf>
    <xf numFmtId="44" fontId="28" fillId="22" borderId="1" xfId="0" applyNumberFormat="1" applyFont="1" applyFill="1" applyBorder="1" applyProtection="1">
      <protection locked="0"/>
    </xf>
    <xf numFmtId="49" fontId="30" fillId="26" borderId="1" xfId="0" applyNumberFormat="1" applyFont="1" applyFill="1" applyBorder="1" applyAlignment="1">
      <alignment horizontal="center" vertical="center"/>
    </xf>
    <xf numFmtId="0" fontId="30" fillId="26" borderId="1" xfId="0" applyFont="1" applyFill="1" applyBorder="1" applyAlignment="1">
      <alignment vertical="center" wrapText="1"/>
    </xf>
    <xf numFmtId="8" fontId="30"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5" fillId="0" borderId="0" xfId="0" applyFont="1" applyAlignment="1">
      <alignment vertical="center"/>
    </xf>
    <xf numFmtId="8" fontId="29"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54" xfId="67" xr:uid="{28A6EF9F-316B-4727-AA7D-CE5EFC24D939}"/>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10001561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36"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Normal="100" workbookViewId="0">
      <pane xSplit="2" ySplit="2" topLeftCell="C36" activePane="bottomRight" state="frozen"/>
      <selection pane="topRight" activeCell="C1" sqref="C1"/>
      <selection pane="bottomLeft" activeCell="A3" sqref="A3"/>
      <selection pane="bottomRight" activeCell="O45" sqref="O45"/>
    </sheetView>
  </sheetViews>
  <sheetFormatPr baseColWidth="10" defaultRowHeight="15.75"/>
  <cols>
    <col min="1" max="1" width="6.28515625" style="42" customWidth="1"/>
    <col min="2" max="2" width="87.7109375" style="92" customWidth="1"/>
    <col min="3" max="3" width="17.85546875" style="42" customWidth="1"/>
    <col min="4" max="12" width="16.5703125" style="42" customWidth="1"/>
    <col min="13" max="13" width="19" style="42" customWidth="1"/>
    <col min="14" max="14" width="16.5703125" style="42" customWidth="1"/>
    <col min="15" max="16" width="16.5703125" style="42" bestFit="1" customWidth="1"/>
    <col min="17"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18108.769999999997</v>
      </c>
      <c r="D3" s="24">
        <v>18311.21</v>
      </c>
      <c r="E3" s="24">
        <v>16707.009999999998</v>
      </c>
      <c r="F3" s="24">
        <v>17560.28</v>
      </c>
      <c r="G3" s="24">
        <v>20697.359999999997</v>
      </c>
      <c r="H3" s="24">
        <v>18598.73</v>
      </c>
      <c r="I3" s="24">
        <v>19706.410000000003</v>
      </c>
      <c r="J3" s="24">
        <v>22251.81</v>
      </c>
      <c r="K3" s="24">
        <v>21881.769999999997</v>
      </c>
      <c r="L3" s="24">
        <v>20962.980000000003</v>
      </c>
      <c r="M3" s="24">
        <v>23041.719999999998</v>
      </c>
      <c r="N3" s="24">
        <v>22276.32</v>
      </c>
      <c r="O3" s="24">
        <v>21810</v>
      </c>
      <c r="P3" s="24">
        <v>24461</v>
      </c>
      <c r="Q3" s="24">
        <v>25050</v>
      </c>
      <c r="R3" s="24">
        <v>30216</v>
      </c>
      <c r="S3" s="25">
        <v>30835.029227557414</v>
      </c>
    </row>
    <row r="4" spans="1:19" ht="18.75" customHeight="1">
      <c r="A4" s="79">
        <v>2</v>
      </c>
      <c r="B4" s="82" t="s">
        <v>31</v>
      </c>
      <c r="C4" s="24">
        <v>11</v>
      </c>
      <c r="D4" s="24">
        <v>10.912700000000001</v>
      </c>
      <c r="E4" s="24">
        <v>10.583</v>
      </c>
      <c r="F4" s="24">
        <v>11</v>
      </c>
      <c r="G4" s="24">
        <v>12.083</v>
      </c>
      <c r="H4" s="24">
        <v>11.875</v>
      </c>
      <c r="I4" s="24">
        <v>13.5</v>
      </c>
      <c r="J4" s="24">
        <v>13.667</v>
      </c>
      <c r="K4" s="24">
        <v>13.889000000000001</v>
      </c>
      <c r="L4" s="24">
        <v>13.625</v>
      </c>
      <c r="M4" s="24">
        <v>14.25</v>
      </c>
      <c r="N4" s="24">
        <v>14.58</v>
      </c>
      <c r="O4" s="116">
        <v>18.98</v>
      </c>
      <c r="P4" s="116">
        <v>18.48</v>
      </c>
      <c r="Q4" s="116">
        <v>18.98</v>
      </c>
      <c r="R4" s="116">
        <v>19.170000000000002</v>
      </c>
      <c r="S4" s="25">
        <v>20.503131524008353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10503319.09</v>
      </c>
      <c r="D6" s="25">
        <v>7964083.2900000066</v>
      </c>
      <c r="E6" s="25">
        <v>7002968.6886166427</v>
      </c>
      <c r="F6" s="25">
        <v>7177029.7877519988</v>
      </c>
      <c r="G6" s="25">
        <v>7392320.3883326575</v>
      </c>
      <c r="H6" s="25">
        <v>6985841.5835411893</v>
      </c>
      <c r="I6" s="25">
        <v>7108564.8600000041</v>
      </c>
      <c r="J6" s="25">
        <v>8193820.5077734543</v>
      </c>
      <c r="K6" s="25">
        <v>7359919.6899999958</v>
      </c>
      <c r="L6" s="25">
        <v>7857250.2200000016</v>
      </c>
      <c r="M6" s="25">
        <v>8263659.5199999986</v>
      </c>
      <c r="N6" s="25">
        <v>8394208.9951594695</v>
      </c>
      <c r="O6" s="25">
        <v>8832537.0623276457</v>
      </c>
      <c r="P6" s="25">
        <v>9316334.242789045</v>
      </c>
      <c r="Q6" s="25">
        <v>10456429.453280021</v>
      </c>
      <c r="R6" s="25">
        <v>10764094.047245312</v>
      </c>
      <c r="S6" s="25">
        <v>10918833.896072783</v>
      </c>
    </row>
    <row r="7" spans="1:19" ht="18.75" customHeight="1">
      <c r="A7" s="81" t="s">
        <v>75</v>
      </c>
      <c r="B7" s="82" t="s">
        <v>159</v>
      </c>
      <c r="C7" s="25">
        <v>372136.43</v>
      </c>
      <c r="D7" s="25">
        <v>326517.59999999998</v>
      </c>
      <c r="E7" s="25">
        <v>227935.46</v>
      </c>
      <c r="F7" s="25">
        <v>255696.82</v>
      </c>
      <c r="G7" s="25">
        <v>186315</v>
      </c>
      <c r="H7" s="25">
        <v>59677.46</v>
      </c>
      <c r="I7" s="25">
        <v>505021.02253000002</v>
      </c>
      <c r="J7" s="25">
        <v>1160831.3832800002</v>
      </c>
      <c r="K7" s="25">
        <v>1003880.8022701396</v>
      </c>
      <c r="L7" s="25">
        <v>1108385.4588955021</v>
      </c>
      <c r="M7" s="25">
        <v>1711081.6099999957</v>
      </c>
      <c r="N7" s="25">
        <v>1680394.4360799999</v>
      </c>
      <c r="O7" s="25">
        <v>1879137.8003800001</v>
      </c>
      <c r="P7" s="25">
        <v>2375159.2600000021</v>
      </c>
      <c r="Q7" s="25">
        <v>2325044.42</v>
      </c>
      <c r="R7" s="25">
        <v>2278014.2199999997</v>
      </c>
      <c r="S7" s="25">
        <v>2426888.06</v>
      </c>
    </row>
    <row r="8" spans="1:19" ht="18.75" customHeight="1">
      <c r="A8" s="81" t="s">
        <v>89</v>
      </c>
      <c r="B8" s="82" t="s">
        <v>160</v>
      </c>
      <c r="C8" s="25">
        <v>1202600</v>
      </c>
      <c r="D8" s="25">
        <v>1154200</v>
      </c>
      <c r="E8" s="25">
        <v>1161600</v>
      </c>
      <c r="F8" s="25">
        <v>1151000</v>
      </c>
      <c r="G8" s="25">
        <v>1184200</v>
      </c>
      <c r="H8" s="25">
        <v>1143500</v>
      </c>
      <c r="I8" s="25">
        <v>1055300</v>
      </c>
      <c r="J8" s="25">
        <v>1027802.51</v>
      </c>
      <c r="K8" s="25">
        <v>992624.51</v>
      </c>
      <c r="L8" s="25">
        <v>1008000</v>
      </c>
      <c r="M8" s="25">
        <v>994799.99999999988</v>
      </c>
      <c r="N8" s="25">
        <v>1104638.3200000008</v>
      </c>
      <c r="O8" s="25">
        <v>1157723.8899999906</v>
      </c>
      <c r="P8" s="25">
        <v>1167903.600000011</v>
      </c>
      <c r="Q8" s="25">
        <v>1156370.46</v>
      </c>
      <c r="R8" s="25">
        <v>1162562.8400000001</v>
      </c>
      <c r="S8" s="25">
        <v>1143930.29</v>
      </c>
    </row>
    <row r="9" spans="1:19">
      <c r="A9" s="81" t="s">
        <v>100</v>
      </c>
      <c r="B9" s="82" t="s">
        <v>87</v>
      </c>
      <c r="C9" s="25">
        <v>10131182.66</v>
      </c>
      <c r="D9" s="25">
        <v>7637565.6900000069</v>
      </c>
      <c r="E9" s="25">
        <v>6775033.2286166428</v>
      </c>
      <c r="F9" s="25">
        <v>6921332.9677519985</v>
      </c>
      <c r="G9" s="25">
        <v>7206005.3883326575</v>
      </c>
      <c r="H9" s="25">
        <v>6926164.1235411894</v>
      </c>
      <c r="I9" s="25">
        <v>6603543.8374700043</v>
      </c>
      <c r="J9" s="25">
        <v>7032989.1244934537</v>
      </c>
      <c r="K9" s="25">
        <v>6356038.8877298562</v>
      </c>
      <c r="L9" s="25">
        <v>6748864.7611044999</v>
      </c>
      <c r="M9" s="25">
        <v>6552577.9100000029</v>
      </c>
      <c r="N9" s="25">
        <v>6713814.5590794701</v>
      </c>
      <c r="O9" s="25">
        <v>6953399.2619476458</v>
      </c>
      <c r="P9" s="25">
        <v>6941174.9827890433</v>
      </c>
      <c r="Q9" s="25">
        <v>8131385.0332800206</v>
      </c>
      <c r="R9" s="25">
        <v>8486079.8272453137</v>
      </c>
      <c r="S9" s="25">
        <v>8491945.8360727821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37261.643981990346</v>
      </c>
      <c r="D11" s="25">
        <v>23817.859673403946</v>
      </c>
      <c r="E11" s="25">
        <v>48555.044638443382</v>
      </c>
      <c r="F11" s="25">
        <v>33504.602231778328</v>
      </c>
      <c r="G11" s="25">
        <v>32793.289221399245</v>
      </c>
      <c r="H11" s="25">
        <v>40444.652193017675</v>
      </c>
      <c r="I11" s="25">
        <v>130507.14064953419</v>
      </c>
      <c r="J11" s="25">
        <v>85553.5071915226</v>
      </c>
      <c r="K11" s="25">
        <v>74974.338082867078</v>
      </c>
      <c r="L11" s="25">
        <v>54442.169865935859</v>
      </c>
      <c r="M11" s="25">
        <v>76173.570000000007</v>
      </c>
      <c r="N11" s="25">
        <v>109183.47922901734</v>
      </c>
      <c r="O11" s="25">
        <v>86115.496420619427</v>
      </c>
      <c r="P11" s="25">
        <v>62571.651674789668</v>
      </c>
      <c r="Q11" s="25">
        <v>123230.72927343157</v>
      </c>
      <c r="R11" s="25">
        <v>140736.46665358177</v>
      </c>
      <c r="S11" s="25">
        <v>155609.43718272125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3125539.5324653802</v>
      </c>
      <c r="D13" s="25">
        <v>2839684.8395890566</v>
      </c>
      <c r="E13" s="25">
        <v>2285142.323432018</v>
      </c>
      <c r="F13" s="25">
        <v>2377237.616953006</v>
      </c>
      <c r="G13" s="25">
        <v>2296912.7934318418</v>
      </c>
      <c r="H13" s="25">
        <v>2342895.6950887297</v>
      </c>
      <c r="I13" s="25">
        <v>2548106.0880035139</v>
      </c>
      <c r="J13" s="25">
        <v>3604438.9864576119</v>
      </c>
      <c r="K13" s="25">
        <v>3472477.6978139523</v>
      </c>
      <c r="L13" s="25">
        <v>3415417.4410508699</v>
      </c>
      <c r="M13" s="25">
        <v>4036582.6421594666</v>
      </c>
      <c r="N13" s="25">
        <v>4334787.6959615331</v>
      </c>
      <c r="O13" s="25">
        <v>4611289.7535941079</v>
      </c>
      <c r="P13" s="25">
        <v>5077325.8140397891</v>
      </c>
      <c r="Q13" s="25">
        <v>4929296.6024730848</v>
      </c>
      <c r="R13" s="25">
        <v>5617086.6537780575</v>
      </c>
      <c r="S13" s="25">
        <v>7056634.1949994266</v>
      </c>
    </row>
    <row r="14" spans="1:19" ht="30">
      <c r="A14" s="81" t="s">
        <v>75</v>
      </c>
      <c r="B14" s="82" t="s">
        <v>80</v>
      </c>
      <c r="C14" s="25">
        <v>2116282.0099999998</v>
      </c>
      <c r="D14" s="25">
        <v>1771091.27</v>
      </c>
      <c r="E14" s="25">
        <v>1544005.79</v>
      </c>
      <c r="F14" s="25">
        <v>1549495.13</v>
      </c>
      <c r="G14" s="25">
        <v>1510164.2099999997</v>
      </c>
      <c r="H14" s="25">
        <v>1536334.26</v>
      </c>
      <c r="I14" s="25">
        <v>1636457.1</v>
      </c>
      <c r="J14" s="25">
        <v>2075389.95</v>
      </c>
      <c r="K14" s="25">
        <v>2091135.9100000001</v>
      </c>
      <c r="L14" s="25">
        <v>2405853.2000000002</v>
      </c>
      <c r="M14" s="25">
        <v>2466570.2800000003</v>
      </c>
      <c r="N14" s="25">
        <v>2714112.1399999997</v>
      </c>
      <c r="O14" s="25">
        <v>3029886.7499999995</v>
      </c>
      <c r="P14" s="25">
        <v>2928353.6799999997</v>
      </c>
      <c r="Q14" s="25">
        <v>3257622.2299999995</v>
      </c>
      <c r="R14" s="25">
        <v>3572132.89</v>
      </c>
      <c r="S14" s="25">
        <v>3984635.0299999993</v>
      </c>
    </row>
    <row r="15" spans="1:19" ht="18.75" customHeight="1">
      <c r="A15" s="81" t="s">
        <v>89</v>
      </c>
      <c r="B15" s="82" t="s">
        <v>90</v>
      </c>
      <c r="C15" s="25">
        <v>338151.61</v>
      </c>
      <c r="D15" s="25">
        <v>336156.97</v>
      </c>
      <c r="E15" s="25">
        <v>69369.95</v>
      </c>
      <c r="F15" s="25">
        <v>148933.22</v>
      </c>
      <c r="G15" s="25">
        <v>87382.36</v>
      </c>
      <c r="H15" s="25">
        <v>195323.58</v>
      </c>
      <c r="I15" s="25">
        <v>173522.44</v>
      </c>
      <c r="J15" s="25">
        <v>132297.98000000001</v>
      </c>
      <c r="K15" s="25">
        <v>112169.33000000002</v>
      </c>
      <c r="L15" s="25">
        <v>221067.06</v>
      </c>
      <c r="M15" s="25">
        <v>155061.72999999998</v>
      </c>
      <c r="N15" s="25">
        <v>185787.68</v>
      </c>
      <c r="O15" s="25">
        <v>223572.72</v>
      </c>
      <c r="P15" s="25">
        <v>50226.479999999974</v>
      </c>
      <c r="Q15" s="25">
        <v>6073.0300000000007</v>
      </c>
      <c r="R15" s="25">
        <v>33465.320000000007</v>
      </c>
      <c r="S15" s="25">
        <v>25875.58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780767.88176822627</v>
      </c>
      <c r="D17" s="25">
        <v>634779.61121571716</v>
      </c>
      <c r="E17" s="25">
        <v>607372.07949540811</v>
      </c>
      <c r="F17" s="25">
        <v>636047.48739472532</v>
      </c>
      <c r="G17" s="25">
        <v>617684.04904529825</v>
      </c>
      <c r="H17" s="25">
        <v>654505.46567402477</v>
      </c>
      <c r="I17" s="25">
        <v>930848.516573917</v>
      </c>
      <c r="J17" s="25">
        <v>819518.02743156604</v>
      </c>
      <c r="K17" s="25">
        <v>757408.49376523867</v>
      </c>
      <c r="L17" s="25">
        <v>732689.75921182951</v>
      </c>
      <c r="M17" s="25">
        <v>989038.4914183676</v>
      </c>
      <c r="N17" s="25">
        <v>1065853.3045258382</v>
      </c>
      <c r="O17" s="25">
        <v>994166.76451863907</v>
      </c>
      <c r="P17" s="25">
        <v>1058071.0978111597</v>
      </c>
      <c r="Q17" s="25">
        <v>1330908.4406619894</v>
      </c>
      <c r="R17" s="25">
        <v>1478229.6632268755</v>
      </c>
      <c r="S17" s="25">
        <v>1772463.7451679215</v>
      </c>
    </row>
    <row r="18" spans="1:19" ht="18.75" customHeight="1">
      <c r="A18" s="83">
        <v>2</v>
      </c>
      <c r="B18" s="82" t="s">
        <v>38</v>
      </c>
      <c r="C18" s="25">
        <v>686261.97525159677</v>
      </c>
      <c r="D18" s="25">
        <v>801922.90195547207</v>
      </c>
      <c r="E18" s="25">
        <v>870759.15818992164</v>
      </c>
      <c r="F18" s="25">
        <v>668335.48898066627</v>
      </c>
      <c r="G18" s="25">
        <v>841010.44395400467</v>
      </c>
      <c r="H18" s="25">
        <v>449553.78372457589</v>
      </c>
      <c r="I18" s="25">
        <v>747817.03382368258</v>
      </c>
      <c r="J18" s="25">
        <v>512234.38452404458</v>
      </c>
      <c r="K18" s="25">
        <v>591433.99999126059</v>
      </c>
      <c r="L18" s="25">
        <v>772861.19179292198</v>
      </c>
      <c r="M18" s="25">
        <v>748747.59441890859</v>
      </c>
      <c r="N18" s="25">
        <v>549433.12116927921</v>
      </c>
      <c r="O18" s="25">
        <v>653611.21278327389</v>
      </c>
      <c r="P18" s="25">
        <v>519324.71072522824</v>
      </c>
      <c r="Q18" s="25">
        <v>771193.79415784753</v>
      </c>
      <c r="R18" s="25">
        <v>743540.08362657926</v>
      </c>
      <c r="S18" s="25">
        <v>785391.83015255886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1923597.695842881</v>
      </c>
      <c r="D21" s="25">
        <v>1926623.2680985434</v>
      </c>
      <c r="E21" s="25">
        <v>3785265.8025639127</v>
      </c>
      <c r="F21" s="25">
        <v>1869217.3083078694</v>
      </c>
      <c r="G21" s="25">
        <v>1909724.0175638625</v>
      </c>
      <c r="H21" s="25">
        <v>1858811.3595704674</v>
      </c>
      <c r="I21" s="25">
        <v>1872230.7981243031</v>
      </c>
      <c r="J21" s="25">
        <v>1815441.8058676105</v>
      </c>
      <c r="K21" s="25">
        <v>1843748.810710879</v>
      </c>
      <c r="L21" s="25">
        <v>1854825.2575450086</v>
      </c>
      <c r="M21" s="25">
        <v>1735440.1509348103</v>
      </c>
      <c r="N21" s="25">
        <v>1899420.573558056</v>
      </c>
      <c r="O21" s="25">
        <v>2116552.5644449075</v>
      </c>
      <c r="P21" s="25">
        <v>1996151.744591824</v>
      </c>
      <c r="Q21" s="25">
        <v>2164195.6967155035</v>
      </c>
      <c r="R21" s="25">
        <v>2107299.4976192461</v>
      </c>
      <c r="S21" s="25">
        <v>2071042.8186704013</v>
      </c>
    </row>
    <row r="22" spans="1:19" ht="18.75" customHeight="1">
      <c r="A22" s="81" t="s">
        <v>99</v>
      </c>
      <c r="B22" s="82" t="s">
        <v>57</v>
      </c>
      <c r="C22" s="25">
        <v>1202600</v>
      </c>
      <c r="D22" s="25">
        <v>1154200</v>
      </c>
      <c r="E22" s="25">
        <v>1161600</v>
      </c>
      <c r="F22" s="25">
        <v>1151000</v>
      </c>
      <c r="G22" s="25">
        <v>1184200</v>
      </c>
      <c r="H22" s="25">
        <v>1147900</v>
      </c>
      <c r="I22" s="25">
        <v>1055300</v>
      </c>
      <c r="J22" s="25">
        <v>1027800</v>
      </c>
      <c r="K22" s="25">
        <v>992600</v>
      </c>
      <c r="L22" s="25">
        <v>1008000</v>
      </c>
      <c r="M22" s="25">
        <v>994800</v>
      </c>
      <c r="N22" s="25">
        <v>1104600</v>
      </c>
      <c r="O22" s="25">
        <v>1152500</v>
      </c>
      <c r="P22" s="25">
        <v>1153200</v>
      </c>
      <c r="Q22" s="25">
        <v>1153300</v>
      </c>
      <c r="R22" s="25">
        <v>1126200</v>
      </c>
      <c r="S22" s="25">
        <v>1116300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531521.57898926223</v>
      </c>
      <c r="D24" s="25">
        <v>519241.92862743733</v>
      </c>
      <c r="E24" s="25">
        <v>478452.14809419191</v>
      </c>
      <c r="F24" s="25">
        <v>471626.50653123681</v>
      </c>
      <c r="G24" s="25">
        <v>442001.78165394661</v>
      </c>
      <c r="H24" s="25">
        <v>440988.45413544169</v>
      </c>
      <c r="I24" s="25">
        <v>583476.59129364206</v>
      </c>
      <c r="J24" s="25">
        <v>606353.03102784487</v>
      </c>
      <c r="K24" s="25">
        <v>612002.92922675528</v>
      </c>
      <c r="L24" s="25">
        <v>603954.40997506003</v>
      </c>
      <c r="M24" s="25">
        <v>632247.4385092383</v>
      </c>
      <c r="N24" s="25">
        <v>639533.14588138752</v>
      </c>
      <c r="O24" s="25">
        <v>644217.62109257642</v>
      </c>
      <c r="P24" s="25">
        <v>620387.19519090059</v>
      </c>
      <c r="Q24" s="25">
        <v>661881.36256121227</v>
      </c>
      <c r="R24" s="25">
        <v>682790.22962478688</v>
      </c>
      <c r="S24" s="25">
        <v>798232.53978671075</v>
      </c>
    </row>
    <row r="25" spans="1:19" ht="18.75" customHeight="1">
      <c r="A25" s="79">
        <v>5</v>
      </c>
      <c r="B25" s="82" t="s">
        <v>42</v>
      </c>
      <c r="C25" s="25">
        <v>8706.6370432129188</v>
      </c>
      <c r="D25" s="25">
        <v>30928.457842141532</v>
      </c>
      <c r="E25" s="25">
        <v>50179.207301294642</v>
      </c>
      <c r="F25" s="25">
        <v>14221.061676439382</v>
      </c>
      <c r="G25" s="25">
        <v>6642.2198114758312</v>
      </c>
      <c r="H25" s="25">
        <v>17982.304559741719</v>
      </c>
      <c r="I25" s="25">
        <v>392239.15035392705</v>
      </c>
      <c r="J25" s="25">
        <v>2853.6896169084089</v>
      </c>
      <c r="K25" s="25">
        <v>2364.9239088117438</v>
      </c>
      <c r="L25" s="25">
        <v>622.28915509741091</v>
      </c>
      <c r="M25" s="25">
        <v>60.552262969132016</v>
      </c>
      <c r="N25" s="25">
        <v>303.94178209807711</v>
      </c>
      <c r="O25" s="25">
        <v>6.1856377297762482</v>
      </c>
      <c r="P25" s="25">
        <v>50.205801600687771</v>
      </c>
      <c r="Q25" s="25">
        <v>3.3544421603718191</v>
      </c>
      <c r="R25" s="25">
        <v>8.9803056234718817</v>
      </c>
      <c r="S25" s="25">
        <v>0</v>
      </c>
    </row>
    <row r="26" spans="1:19" ht="18.75" customHeight="1">
      <c r="A26" s="79">
        <v>6</v>
      </c>
      <c r="B26" s="82" t="s">
        <v>43</v>
      </c>
      <c r="C26" s="25">
        <v>5029.6138907113636</v>
      </c>
      <c r="D26" s="25">
        <v>443.94958004569281</v>
      </c>
      <c r="E26" s="25">
        <v>36784.932273289174</v>
      </c>
      <c r="F26" s="25">
        <v>35995.041740780245</v>
      </c>
      <c r="G26" s="25">
        <v>42076.4719880458</v>
      </c>
      <c r="H26" s="25">
        <v>67251.521573376347</v>
      </c>
      <c r="I26" s="25">
        <v>211752.13031021293</v>
      </c>
      <c r="J26" s="25">
        <v>95947.30486563305</v>
      </c>
      <c r="K26" s="25">
        <v>91522.132275072858</v>
      </c>
      <c r="L26" s="25">
        <v>83921.094520970655</v>
      </c>
      <c r="M26" s="25">
        <v>147396.92293183139</v>
      </c>
      <c r="N26" s="25">
        <v>80205.685014574352</v>
      </c>
      <c r="O26" s="25">
        <v>30555.3</v>
      </c>
      <c r="P26" s="25">
        <v>74357.773091065304</v>
      </c>
      <c r="Q26" s="25">
        <v>49314.344812432362</v>
      </c>
      <c r="R26" s="25">
        <v>20455.13531392478</v>
      </c>
      <c r="S26" s="25">
        <v>19641.147053537356</v>
      </c>
    </row>
    <row r="27" spans="1:19" ht="18.75" customHeight="1">
      <c r="A27" s="79">
        <v>7</v>
      </c>
      <c r="B27" s="82" t="s">
        <v>60</v>
      </c>
      <c r="C27" s="25">
        <v>69396.045184138871</v>
      </c>
      <c r="D27" s="25">
        <v>51647.971831484778</v>
      </c>
      <c r="E27" s="25">
        <v>55320.266782533887</v>
      </c>
      <c r="F27" s="25">
        <v>102754.77063822112</v>
      </c>
      <c r="G27" s="25">
        <v>297594.25068565994</v>
      </c>
      <c r="H27" s="25">
        <v>120376.17441911805</v>
      </c>
      <c r="I27" s="25">
        <v>229695.32206537074</v>
      </c>
      <c r="J27" s="25">
        <v>60221.298567875972</v>
      </c>
      <c r="K27" s="25">
        <v>54089.437875501957</v>
      </c>
      <c r="L27" s="25">
        <v>50778.363294938245</v>
      </c>
      <c r="M27" s="25">
        <v>56726.605030416322</v>
      </c>
      <c r="N27" s="25">
        <v>52054.90544836162</v>
      </c>
      <c r="O27" s="25">
        <v>137935.2959007193</v>
      </c>
      <c r="P27" s="25">
        <v>27354.321462645636</v>
      </c>
      <c r="Q27" s="25">
        <v>84616.431753857178</v>
      </c>
      <c r="R27" s="25">
        <v>295162.70349316584</v>
      </c>
      <c r="S27" s="25">
        <v>97055.995475164862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1757258.9540201202</v>
      </c>
      <c r="D31" s="25">
        <v>3251218.4998155911</v>
      </c>
      <c r="E31" s="25">
        <v>2054197.1353952503</v>
      </c>
      <c r="F31" s="25">
        <v>3679625.0842497973</v>
      </c>
      <c r="G31" s="25">
        <v>1288714.6467406154</v>
      </c>
      <c r="H31" s="25">
        <v>3349046.801591686</v>
      </c>
      <c r="I31" s="25">
        <v>3668903.8299561283</v>
      </c>
      <c r="J31" s="25">
        <v>5649699.9152183328</v>
      </c>
      <c r="K31" s="25">
        <v>4556768.4424616862</v>
      </c>
      <c r="L31" s="25">
        <v>5167827.1733739981</v>
      </c>
      <c r="M31" s="25">
        <v>8137503.364793824</v>
      </c>
      <c r="N31" s="25">
        <v>8332649.5777939986</v>
      </c>
      <c r="O31" s="25">
        <v>7054940.5650076289</v>
      </c>
      <c r="P31" s="25">
        <v>7290215.1051707016</v>
      </c>
      <c r="Q31" s="25">
        <v>6572665.7241091095</v>
      </c>
      <c r="R31" s="25">
        <v>6703645.9539317135</v>
      </c>
      <c r="S31" s="25">
        <v>7927150.9260703977</v>
      </c>
    </row>
    <row r="32" spans="1:19" ht="18.75" customHeight="1">
      <c r="A32" s="58" t="s">
        <v>75</v>
      </c>
      <c r="B32" s="90" t="s">
        <v>168</v>
      </c>
      <c r="C32" s="25">
        <f t="shared" ref="C32:R32" si="0">C31</f>
        <v>1757258.9540201202</v>
      </c>
      <c r="D32" s="25">
        <f t="shared" si="0"/>
        <v>3251218.4998155911</v>
      </c>
      <c r="E32" s="25">
        <f t="shared" si="0"/>
        <v>2054197.1353952503</v>
      </c>
      <c r="F32" s="25">
        <f t="shared" si="0"/>
        <v>3679625.0842497973</v>
      </c>
      <c r="G32" s="25">
        <f t="shared" si="0"/>
        <v>1288714.6467406154</v>
      </c>
      <c r="H32" s="25">
        <f t="shared" si="0"/>
        <v>3349046.801591686</v>
      </c>
      <c r="I32" s="25">
        <f t="shared" si="0"/>
        <v>3668903.8299561283</v>
      </c>
      <c r="J32" s="25">
        <f t="shared" si="0"/>
        <v>5649699.9152183328</v>
      </c>
      <c r="K32" s="25">
        <f t="shared" si="0"/>
        <v>4556768.4424616862</v>
      </c>
      <c r="L32" s="25">
        <f t="shared" si="0"/>
        <v>5167827.1733739981</v>
      </c>
      <c r="M32" s="25">
        <f t="shared" si="0"/>
        <v>8137503.364793824</v>
      </c>
      <c r="N32" s="25">
        <f t="shared" si="0"/>
        <v>8332649.5777939986</v>
      </c>
      <c r="O32" s="25">
        <f t="shared" si="0"/>
        <v>7054940.5650076289</v>
      </c>
      <c r="P32" s="25">
        <f t="shared" si="0"/>
        <v>7290215.1051707016</v>
      </c>
      <c r="Q32" s="25">
        <f t="shared" si="0"/>
        <v>6572665.7241091095</v>
      </c>
      <c r="R32" s="25">
        <f t="shared" si="0"/>
        <v>6703645.9539317135</v>
      </c>
      <c r="S32" s="25">
        <v>7927150.9260703977</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450342.35638941667</v>
      </c>
      <c r="D37" s="25">
        <v>407461.89926348347</v>
      </c>
      <c r="E37" s="25">
        <v>2054384.2938746591</v>
      </c>
      <c r="F37" s="25">
        <v>2572123.2225446645</v>
      </c>
      <c r="G37" s="25">
        <v>2498766.9088375382</v>
      </c>
      <c r="H37" s="25">
        <v>2508117.2566489717</v>
      </c>
      <c r="I37" s="25">
        <v>2049517.8880985703</v>
      </c>
      <c r="J37" s="25">
        <v>1905736.5624201046</v>
      </c>
      <c r="K37" s="25">
        <v>2912506.6770404754</v>
      </c>
      <c r="L37" s="25">
        <v>1779063.7502027173</v>
      </c>
      <c r="M37" s="25">
        <v>889881.0204882971</v>
      </c>
      <c r="N37" s="25">
        <v>103264.46576610974</v>
      </c>
      <c r="O37" s="25">
        <v>82931.97000361752</v>
      </c>
      <c r="P37" s="25">
        <v>113436.3397986882</v>
      </c>
      <c r="Q37" s="25">
        <v>277344.98334372998</v>
      </c>
      <c r="R37" s="25">
        <v>196915.43094160917</v>
      </c>
      <c r="S37" s="25">
        <v>107074.43745112215</v>
      </c>
    </row>
    <row r="38" spans="1:19" ht="18.75" customHeight="1">
      <c r="A38" s="46">
        <v>3</v>
      </c>
      <c r="B38" s="90" t="s">
        <v>174</v>
      </c>
      <c r="C38" s="25">
        <v>1464103.7965664994</v>
      </c>
      <c r="D38" s="25">
        <v>1515184.5806180951</v>
      </c>
      <c r="E38" s="25">
        <v>3526629.044377916</v>
      </c>
      <c r="F38" s="25">
        <v>4188772.4666533014</v>
      </c>
      <c r="G38" s="25">
        <v>1739387.5918800232</v>
      </c>
      <c r="H38" s="25">
        <v>1777329.5970743462</v>
      </c>
      <c r="I38" s="25">
        <v>2588489.1495805192</v>
      </c>
      <c r="J38" s="25">
        <v>1955766.0663612941</v>
      </c>
      <c r="K38" s="25">
        <v>2025385.7420048811</v>
      </c>
      <c r="L38" s="25">
        <v>2506167.5210100496</v>
      </c>
      <c r="M38" s="25">
        <v>1668374.8618852913</v>
      </c>
      <c r="N38" s="25">
        <v>1443340.6331999688</v>
      </c>
      <c r="O38" s="25">
        <v>1702807.1478156298</v>
      </c>
      <c r="P38" s="25">
        <v>1955321.5089046042</v>
      </c>
      <c r="Q38" s="25">
        <v>2638350.3458719552</v>
      </c>
      <c r="R38" s="25">
        <v>2642114.5683737099</v>
      </c>
      <c r="S38" s="25">
        <v>2599722.9267408345</v>
      </c>
    </row>
    <row r="39" spans="1:19" ht="18.75" customHeight="1">
      <c r="A39" s="46">
        <v>4</v>
      </c>
      <c r="B39" s="90" t="s">
        <v>175</v>
      </c>
      <c r="C39" s="25">
        <v>0</v>
      </c>
      <c r="D39" s="25">
        <v>0</v>
      </c>
      <c r="E39" s="25">
        <v>0</v>
      </c>
      <c r="F39" s="25">
        <v>17252.765406774433</v>
      </c>
      <c r="G39" s="25">
        <v>0</v>
      </c>
      <c r="H39" s="25">
        <v>2521.2434468424517</v>
      </c>
      <c r="I39" s="25">
        <v>13898.822162758026</v>
      </c>
      <c r="J39" s="25">
        <v>943.32345211463223</v>
      </c>
      <c r="K39" s="25">
        <v>608.19357618690265</v>
      </c>
      <c r="L39" s="25">
        <v>0</v>
      </c>
      <c r="M39" s="25">
        <v>0</v>
      </c>
      <c r="N39" s="25">
        <v>0</v>
      </c>
      <c r="O39" s="25">
        <v>0</v>
      </c>
      <c r="P39" s="25">
        <v>0</v>
      </c>
      <c r="Q39" s="25">
        <v>28.927255421199831</v>
      </c>
      <c r="R39" s="25">
        <v>24.341892719639922</v>
      </c>
      <c r="S39" s="25">
        <v>263.38269020952811</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v>2946457.6478058095</v>
      </c>
      <c r="F45" s="47">
        <v>3512769.54</v>
      </c>
      <c r="G45" s="47">
        <v>3552579.1</v>
      </c>
      <c r="H45" s="47">
        <v>4341182.03</v>
      </c>
      <c r="I45" s="47">
        <v>4334292.8545678975</v>
      </c>
      <c r="J45" s="47">
        <v>4130502.7</v>
      </c>
      <c r="K45" s="47">
        <v>4148202.97</v>
      </c>
      <c r="L45" s="47">
        <v>4570765.6900000004</v>
      </c>
      <c r="M45" s="47">
        <v>4534652.6100000003</v>
      </c>
      <c r="N45" s="47">
        <v>4419682.13</v>
      </c>
      <c r="O45" s="47">
        <v>4577652.9400000004</v>
      </c>
      <c r="P45" s="47">
        <v>4710069.18</v>
      </c>
      <c r="Q45" s="47">
        <v>5116036.66</v>
      </c>
      <c r="R45" s="47">
        <v>3635537.06</v>
      </c>
      <c r="S45" s="47">
        <v>3355109.08</v>
      </c>
    </row>
    <row r="46" spans="1:19" ht="39.950000000000003" customHeight="1">
      <c r="A46" s="95" t="s">
        <v>89</v>
      </c>
      <c r="B46" s="94" t="s">
        <v>188</v>
      </c>
      <c r="C46" s="47"/>
      <c r="D46" s="47"/>
      <c r="E46" s="47">
        <v>2946457.6478058095</v>
      </c>
      <c r="F46" s="47">
        <v>3512769.54</v>
      </c>
      <c r="G46" s="47">
        <v>3552579.1</v>
      </c>
      <c r="H46" s="47">
        <v>4341182.03</v>
      </c>
      <c r="I46" s="47">
        <v>4334292.8545678975</v>
      </c>
      <c r="J46" s="47">
        <v>4130502.7</v>
      </c>
      <c r="K46" s="47">
        <v>4148202.97</v>
      </c>
      <c r="L46" s="47">
        <v>4570765.6900000004</v>
      </c>
      <c r="M46" s="47">
        <v>4534652.6100000003</v>
      </c>
      <c r="N46" s="47">
        <v>4419682.13</v>
      </c>
      <c r="O46" s="47">
        <v>4577652.9400000004</v>
      </c>
      <c r="P46" s="47">
        <v>4710069.18</v>
      </c>
      <c r="Q46" s="47">
        <v>5116036.66</v>
      </c>
      <c r="R46" s="47">
        <v>3635537.06</v>
      </c>
      <c r="S46" s="47">
        <v>3355109.08</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175925.63475999999</v>
      </c>
      <c r="J50" s="47">
        <v>323315.78000000003</v>
      </c>
      <c r="K50" s="47">
        <v>278657.72896013892</v>
      </c>
      <c r="L50" s="47">
        <v>304740.77036000026</v>
      </c>
      <c r="M50" s="47">
        <v>455285.58999999682</v>
      </c>
      <c r="N50" s="47">
        <v>466266.22088999994</v>
      </c>
      <c r="O50" s="47">
        <v>450264.28745</v>
      </c>
      <c r="P50" s="47">
        <v>376452.59999999893</v>
      </c>
      <c r="Q50" s="47">
        <v>436074.65</v>
      </c>
      <c r="R50" s="47">
        <v>520932.97</v>
      </c>
      <c r="S50" s="25">
        <v>523658.58</v>
      </c>
    </row>
    <row r="51" spans="1:19" ht="39.950000000000003" customHeight="1">
      <c r="A51" s="99" t="s">
        <v>98</v>
      </c>
      <c r="B51" s="98" t="s">
        <v>178</v>
      </c>
      <c r="C51" s="47"/>
      <c r="D51" s="47"/>
      <c r="E51" s="47"/>
      <c r="F51" s="47"/>
      <c r="G51" s="47"/>
      <c r="H51" s="47"/>
      <c r="I51" s="47">
        <v>175925.67</v>
      </c>
      <c r="J51" s="47">
        <v>323315.78000000014</v>
      </c>
      <c r="K51" s="47">
        <v>278657.73000000004</v>
      </c>
      <c r="L51" s="47">
        <v>304740.7699999999</v>
      </c>
      <c r="M51" s="47">
        <v>455483.33999999997</v>
      </c>
      <c r="N51" s="47">
        <v>466580.08999999997</v>
      </c>
      <c r="O51" s="47">
        <v>462959.08000000013</v>
      </c>
      <c r="P51" s="47">
        <v>376450.38000000012</v>
      </c>
      <c r="Q51" s="47">
        <v>434586.32999999996</v>
      </c>
      <c r="R51" s="47">
        <v>515976.34000000014</v>
      </c>
      <c r="S51" s="25">
        <v>520192.58999999997</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s="122" customFormat="1" ht="39.950000000000003" customHeight="1">
      <c r="A53" s="118" t="s">
        <v>148</v>
      </c>
      <c r="B53" s="119" t="s">
        <v>190</v>
      </c>
      <c r="C53" s="120"/>
      <c r="D53" s="120"/>
      <c r="E53" s="120"/>
      <c r="F53" s="120"/>
      <c r="G53" s="120"/>
      <c r="H53" s="120"/>
      <c r="I53" s="120">
        <v>252106.75000000003</v>
      </c>
      <c r="J53" s="120">
        <v>290676.35000000003</v>
      </c>
      <c r="K53" s="120">
        <v>154286.01999999999</v>
      </c>
      <c r="L53" s="120">
        <v>122188.43</v>
      </c>
      <c r="M53" s="120">
        <v>152783.22</v>
      </c>
      <c r="N53" s="120">
        <v>149500.78</v>
      </c>
      <c r="O53" s="120">
        <v>306700.05</v>
      </c>
      <c r="P53" s="120">
        <v>209377.61</v>
      </c>
      <c r="Q53" s="120">
        <v>269672.49</v>
      </c>
      <c r="R53" s="120">
        <v>276295.26</v>
      </c>
      <c r="S53" s="121">
        <v>361431.15</v>
      </c>
    </row>
    <row r="54" spans="1:19" ht="39.950000000000003" customHeight="1">
      <c r="A54" s="97" t="s">
        <v>99</v>
      </c>
      <c r="B54" s="96" t="s">
        <v>191</v>
      </c>
      <c r="C54" s="47"/>
      <c r="D54" s="47"/>
      <c r="E54" s="47"/>
      <c r="F54" s="47"/>
      <c r="G54" s="47"/>
      <c r="H54" s="47"/>
      <c r="I54" s="47">
        <v>25723.050150000003</v>
      </c>
      <c r="J54" s="47">
        <v>45024.990000000005</v>
      </c>
      <c r="K54" s="47">
        <v>172266.0221</v>
      </c>
      <c r="L54" s="47">
        <v>436771.23360000004</v>
      </c>
      <c r="M54" s="47">
        <v>512024.67</v>
      </c>
      <c r="N54" s="47">
        <v>505142.03</v>
      </c>
      <c r="O54" s="47">
        <v>438514.36999999994</v>
      </c>
      <c r="P54" s="47">
        <v>291025.79000000004</v>
      </c>
      <c r="Q54" s="47">
        <v>180759.90000000002</v>
      </c>
      <c r="R54" s="47">
        <v>203150.11000000002</v>
      </c>
      <c r="S54" s="25">
        <v>170638.15999999997</v>
      </c>
    </row>
    <row r="55" spans="1:19" ht="39.950000000000003" customHeight="1">
      <c r="A55" s="97" t="s">
        <v>103</v>
      </c>
      <c r="B55" s="96" t="s">
        <v>192</v>
      </c>
      <c r="C55" s="47"/>
      <c r="D55" s="47"/>
      <c r="E55" s="47"/>
      <c r="F55" s="47"/>
      <c r="G55" s="47"/>
      <c r="H55" s="47"/>
      <c r="I55" s="47">
        <v>25393</v>
      </c>
      <c r="J55" s="47">
        <v>45024.99</v>
      </c>
      <c r="K55" s="47">
        <v>33549.240000000005</v>
      </c>
      <c r="L55" s="47">
        <v>432189.99</v>
      </c>
      <c r="M55" s="47">
        <v>512024.6700000001</v>
      </c>
      <c r="N55" s="47">
        <v>505142.02999999997</v>
      </c>
      <c r="O55" s="47">
        <v>519606.03</v>
      </c>
      <c r="P55" s="47">
        <v>505142.03999999986</v>
      </c>
      <c r="Q55" s="47">
        <v>438514.07999999984</v>
      </c>
      <c r="R55" s="47">
        <v>295288.08</v>
      </c>
      <c r="S55" s="25">
        <v>178357.08</v>
      </c>
    </row>
    <row r="56" spans="1:19" ht="39.950000000000003" customHeight="1">
      <c r="A56" s="97" t="s">
        <v>145</v>
      </c>
      <c r="B56" s="96" t="s">
        <v>180</v>
      </c>
      <c r="C56" s="47">
        <v>353042.4</v>
      </c>
      <c r="D56" s="47">
        <v>326517.59999999998</v>
      </c>
      <c r="E56" s="47">
        <v>228499.92</v>
      </c>
      <c r="F56" s="25">
        <v>278372.67</v>
      </c>
      <c r="G56" s="47">
        <v>178811.99</v>
      </c>
      <c r="H56" s="47">
        <v>59677.460000000006</v>
      </c>
      <c r="I56" s="47">
        <v>103330.26999999999</v>
      </c>
      <c r="J56" s="47">
        <v>166226.51</v>
      </c>
      <c r="K56" s="47">
        <v>197458.05999999997</v>
      </c>
      <c r="L56" s="47">
        <v>255184.81999999995</v>
      </c>
      <c r="M56" s="47">
        <v>524926.69999999995</v>
      </c>
      <c r="N56" s="47">
        <v>548602.98</v>
      </c>
      <c r="O56" s="47">
        <v>499656.9800000001</v>
      </c>
      <c r="P56" s="47">
        <v>512506.77000000008</v>
      </c>
      <c r="Q56" s="47">
        <v>409359.85999999993</v>
      </c>
      <c r="R56" s="47">
        <v>440317.72</v>
      </c>
      <c r="S56" s="25">
        <v>641253.04999999993</v>
      </c>
    </row>
    <row r="57" spans="1:19" ht="39.950000000000003" customHeight="1">
      <c r="A57" s="97" t="s">
        <v>146</v>
      </c>
      <c r="B57" s="96" t="s">
        <v>181</v>
      </c>
      <c r="C57" s="25">
        <v>372136.43</v>
      </c>
      <c r="D57" s="25">
        <v>326517.59999999998</v>
      </c>
      <c r="E57" s="25">
        <v>227935.46</v>
      </c>
      <c r="F57" s="25">
        <v>255696.82</v>
      </c>
      <c r="G57" s="25">
        <v>186315</v>
      </c>
      <c r="H57" s="25">
        <v>59677.46</v>
      </c>
      <c r="I57" s="25">
        <v>51595.637770000008</v>
      </c>
      <c r="J57" s="25">
        <v>166226.51328000001</v>
      </c>
      <c r="K57" s="25">
        <v>197458.05750000032</v>
      </c>
      <c r="L57" s="25">
        <v>255184.82000000007</v>
      </c>
      <c r="M57" s="25">
        <v>524925.17999999772</v>
      </c>
      <c r="N57" s="25">
        <v>548160.84564000007</v>
      </c>
      <c r="O57" s="25">
        <v>499590.19639999996</v>
      </c>
      <c r="P57" s="25">
        <v>512507.14999999903</v>
      </c>
      <c r="Q57" s="47">
        <v>410632.82</v>
      </c>
      <c r="R57" s="47">
        <v>445469.85</v>
      </c>
      <c r="S57" s="25">
        <v>644283.75</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335587.74999999994</v>
      </c>
      <c r="K60" s="47">
        <v>322444.67</v>
      </c>
      <c r="L60" s="47">
        <v>-52375.770000000004</v>
      </c>
      <c r="M60" s="47">
        <v>66083.920000000013</v>
      </c>
      <c r="N60" s="47">
        <v>-502.59999999999991</v>
      </c>
      <c r="O60" s="47">
        <v>81093.13</v>
      </c>
      <c r="P60" s="47">
        <v>761657.63000000024</v>
      </c>
      <c r="Q60" s="47">
        <v>757954.68</v>
      </c>
      <c r="R60" s="47">
        <v>684060.09</v>
      </c>
      <c r="S60" s="25">
        <v>710054.85</v>
      </c>
    </row>
    <row r="61" spans="1:19" ht="39.950000000000003" customHeight="1">
      <c r="A61" s="100" t="s">
        <v>152</v>
      </c>
      <c r="B61" s="101" t="s">
        <v>185</v>
      </c>
      <c r="C61" s="47"/>
      <c r="D61" s="47"/>
      <c r="E61" s="47"/>
      <c r="F61" s="47"/>
      <c r="G61" s="47"/>
      <c r="H61" s="47"/>
      <c r="I61" s="47"/>
      <c r="J61" s="47">
        <v>335587.75</v>
      </c>
      <c r="K61" s="47">
        <v>322444.66750000021</v>
      </c>
      <c r="L61" s="47">
        <v>-17788.549999999646</v>
      </c>
      <c r="M61" s="47">
        <v>66080.93000000091</v>
      </c>
      <c r="N61" s="47">
        <v>-463.13231000000451</v>
      </c>
      <c r="O61" s="47">
        <v>81097.364669999995</v>
      </c>
      <c r="P61" s="47">
        <v>761658.36000000348</v>
      </c>
      <c r="Q61" s="47">
        <v>756463.91</v>
      </c>
      <c r="R61" s="47">
        <v>722379.04</v>
      </c>
      <c r="S61" s="25">
        <v>713378.49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17485.09</v>
      </c>
      <c r="L64" s="47">
        <v>11472.73</v>
      </c>
      <c r="M64" s="47">
        <v>-17.98</v>
      </c>
      <c r="N64" s="47">
        <v>11787.690000000002</v>
      </c>
      <c r="O64" s="47">
        <v>21880.77</v>
      </c>
      <c r="P64" s="47">
        <v>9721.25</v>
      </c>
      <c r="Q64" s="47">
        <v>13795.950000000003</v>
      </c>
      <c r="R64" s="47">
        <v>17697.54</v>
      </c>
      <c r="S64" s="25">
        <v>5733.55</v>
      </c>
    </row>
    <row r="65" spans="1:19" ht="39.950000000000003" customHeight="1">
      <c r="A65" s="102" t="s">
        <v>156</v>
      </c>
      <c r="B65" s="103" t="s">
        <v>184</v>
      </c>
      <c r="C65" s="47"/>
      <c r="D65" s="47"/>
      <c r="E65" s="47"/>
      <c r="F65" s="47"/>
      <c r="G65" s="47"/>
      <c r="H65" s="47"/>
      <c r="I65" s="47"/>
      <c r="J65" s="47"/>
      <c r="K65" s="47">
        <v>17485.088309999999</v>
      </c>
      <c r="L65" s="47">
        <v>11870.000000000247</v>
      </c>
      <c r="M65" s="47">
        <v>-17.98</v>
      </c>
      <c r="N65" s="47">
        <v>11787.691859999999</v>
      </c>
      <c r="O65" s="47">
        <v>21879.871859999999</v>
      </c>
      <c r="P65" s="47">
        <v>10021.500000000407</v>
      </c>
      <c r="Q65" s="47">
        <v>13686.47</v>
      </c>
      <c r="R65" s="47">
        <v>17649.02</v>
      </c>
      <c r="S65" s="25">
        <v>5779.01</v>
      </c>
    </row>
    <row r="66" spans="1:19">
      <c r="A66" s="105"/>
      <c r="B66" s="106"/>
      <c r="C66" s="123"/>
      <c r="D66" s="123"/>
      <c r="E66" s="123"/>
      <c r="F66" s="123"/>
      <c r="G66" s="123"/>
      <c r="H66" s="123"/>
      <c r="I66" s="123"/>
      <c r="J66" s="123"/>
      <c r="K66" s="123"/>
      <c r="L66" s="123"/>
      <c r="M66" s="123"/>
      <c r="N66" s="123"/>
      <c r="O66" s="123"/>
      <c r="P66" s="123"/>
      <c r="Q66" s="123"/>
      <c r="R66" s="123"/>
    </row>
    <row r="67" spans="1:19">
      <c r="A67" s="107"/>
      <c r="B67" s="106"/>
      <c r="I67" s="108"/>
      <c r="J67" s="108"/>
      <c r="K67" s="108"/>
      <c r="L67" s="108"/>
      <c r="M67" s="108"/>
      <c r="N67" s="108"/>
      <c r="O67" s="108"/>
      <c r="P67" s="108"/>
      <c r="Q67" s="108"/>
      <c r="R67" s="108"/>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FE23C-3B62-4A67-A19F-EF9E03B2D4DD}">
  <sheetPr>
    <tabColor rgb="FFFFFF99"/>
    <pageSetUpPr fitToPage="1"/>
  </sheetPr>
  <dimension ref="A1:S3708"/>
  <sheetViews>
    <sheetView showGridLines="0" zoomScaleNormal="100" workbookViewId="0">
      <pane ySplit="2" topLeftCell="A236" activePane="bottomLeft" state="frozen"/>
      <selection activeCell="A3293" sqref="A3293"/>
      <selection pane="bottomLeft" activeCell="S236" sqref="S23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11555.796777488064</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8467.3190553105142</v>
      </c>
      <c r="Q196" s="34">
        <v>8467.3190553105142</v>
      </c>
      <c r="R196" s="34">
        <v>8467.3190553105142</v>
      </c>
      <c r="S196" s="34">
        <v>8467.3190553105142</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19405.240000000002</v>
      </c>
      <c r="M200" s="34">
        <v>19405.240000000002</v>
      </c>
      <c r="N200" s="34">
        <v>19405.240000000002</v>
      </c>
      <c r="O200" s="34">
        <v>19405.240000000002</v>
      </c>
      <c r="P200" s="34">
        <v>19405.240000000002</v>
      </c>
      <c r="Q200" s="34">
        <v>19405.240000000002</v>
      </c>
      <c r="R200" s="34">
        <v>19405.240000000002</v>
      </c>
      <c r="S200" s="34">
        <v>19405.240000000002</v>
      </c>
    </row>
    <row r="201" spans="1:19">
      <c r="B201" s="5">
        <v>2014</v>
      </c>
      <c r="C201" s="33"/>
      <c r="D201" s="33"/>
      <c r="E201" s="33"/>
      <c r="F201" s="33"/>
      <c r="G201" s="33"/>
      <c r="H201" s="33"/>
      <c r="I201" s="33"/>
      <c r="J201" s="33"/>
      <c r="K201" s="34">
        <v>135418.89000000001</v>
      </c>
      <c r="L201" s="34">
        <v>135418.89000000001</v>
      </c>
      <c r="M201" s="34">
        <v>135418.89000000001</v>
      </c>
      <c r="N201" s="34">
        <v>135418.89000000001</v>
      </c>
      <c r="O201" s="34">
        <v>135418.89000000001</v>
      </c>
      <c r="P201" s="34">
        <v>135418.89000000001</v>
      </c>
      <c r="Q201" s="34">
        <v>135418.89000000001</v>
      </c>
      <c r="R201" s="34">
        <v>135418.89000000001</v>
      </c>
      <c r="S201" s="34">
        <v>135418.89000000001</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153340.9</v>
      </c>
      <c r="J203" s="34">
        <v>153340.9</v>
      </c>
      <c r="K203" s="34">
        <v>153340.9</v>
      </c>
      <c r="L203" s="34">
        <v>153340.9</v>
      </c>
      <c r="M203" s="34">
        <v>153340.9</v>
      </c>
      <c r="N203" s="34">
        <v>153340.9</v>
      </c>
      <c r="O203" s="34">
        <v>153340.9</v>
      </c>
      <c r="P203" s="34">
        <v>153340.9</v>
      </c>
      <c r="Q203" s="34">
        <v>153340.9</v>
      </c>
      <c r="R203" s="34">
        <v>153340.9</v>
      </c>
      <c r="S203" s="34">
        <v>153340.9</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3106</v>
      </c>
      <c r="D217" s="34">
        <v>3106</v>
      </c>
      <c r="E217" s="34">
        <v>3106</v>
      </c>
      <c r="F217" s="34">
        <v>3106</v>
      </c>
      <c r="G217" s="34">
        <v>3106</v>
      </c>
      <c r="H217" s="34">
        <v>3106</v>
      </c>
      <c r="I217" s="34">
        <v>3106</v>
      </c>
      <c r="J217" s="34">
        <v>3106</v>
      </c>
      <c r="K217" s="34">
        <v>3106</v>
      </c>
      <c r="L217" s="34">
        <v>3106</v>
      </c>
      <c r="M217" s="34">
        <v>3106</v>
      </c>
      <c r="N217" s="34">
        <v>3106</v>
      </c>
      <c r="O217" s="34">
        <v>3106</v>
      </c>
      <c r="P217" s="34">
        <v>3106</v>
      </c>
      <c r="Q217" s="34">
        <v>3106</v>
      </c>
      <c r="R217" s="34">
        <v>3106</v>
      </c>
      <c r="S217" s="34">
        <v>3106</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12482</v>
      </c>
      <c r="D220" s="34">
        <v>12482</v>
      </c>
      <c r="E220" s="34">
        <v>12482</v>
      </c>
      <c r="F220" s="34">
        <v>12482</v>
      </c>
      <c r="G220" s="34">
        <v>12482</v>
      </c>
      <c r="H220" s="34">
        <v>12482</v>
      </c>
      <c r="I220" s="34">
        <v>12482</v>
      </c>
      <c r="J220" s="34">
        <v>12482</v>
      </c>
      <c r="K220" s="34">
        <v>12482</v>
      </c>
      <c r="L220" s="34">
        <v>12482</v>
      </c>
      <c r="M220" s="34">
        <v>12482</v>
      </c>
      <c r="N220" s="34">
        <v>12482</v>
      </c>
      <c r="O220" s="34">
        <v>12482</v>
      </c>
      <c r="P220" s="34">
        <v>12482</v>
      </c>
      <c r="Q220" s="34">
        <v>12482</v>
      </c>
      <c r="R220" s="34">
        <v>12482</v>
      </c>
      <c r="S220" s="34">
        <v>12482</v>
      </c>
    </row>
    <row r="221" spans="2:19">
      <c r="B221" s="5">
        <v>1994</v>
      </c>
      <c r="C221" s="34">
        <v>14164</v>
      </c>
      <c r="D221" s="34">
        <v>14164</v>
      </c>
      <c r="E221" s="34">
        <v>14164</v>
      </c>
      <c r="F221" s="34">
        <v>14164</v>
      </c>
      <c r="G221" s="34">
        <v>14164</v>
      </c>
      <c r="H221" s="34">
        <v>14164</v>
      </c>
      <c r="I221" s="34">
        <v>14164</v>
      </c>
      <c r="J221" s="34">
        <v>14164</v>
      </c>
      <c r="K221" s="34">
        <v>14164</v>
      </c>
      <c r="L221" s="34">
        <v>14164</v>
      </c>
      <c r="M221" s="34">
        <v>14164</v>
      </c>
      <c r="N221" s="34">
        <v>14164</v>
      </c>
      <c r="O221" s="34">
        <v>14164</v>
      </c>
      <c r="P221" s="34">
        <v>14164</v>
      </c>
      <c r="Q221" s="34">
        <v>14164</v>
      </c>
      <c r="R221" s="34">
        <v>14164</v>
      </c>
      <c r="S221" s="34">
        <v>14164</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9180</v>
      </c>
      <c r="D223" s="34">
        <v>9180</v>
      </c>
      <c r="E223" s="34">
        <v>9180</v>
      </c>
      <c r="F223" s="34">
        <v>9180</v>
      </c>
      <c r="G223" s="34">
        <v>9180</v>
      </c>
      <c r="H223" s="34">
        <v>9180</v>
      </c>
      <c r="I223" s="34">
        <v>9180</v>
      </c>
      <c r="J223" s="34">
        <v>9180</v>
      </c>
      <c r="K223" s="34">
        <v>9180</v>
      </c>
      <c r="L223" s="34">
        <v>9180</v>
      </c>
      <c r="M223" s="34">
        <v>9180</v>
      </c>
      <c r="N223" s="34">
        <v>9180</v>
      </c>
      <c r="O223" s="34">
        <v>9180</v>
      </c>
      <c r="P223" s="34">
        <v>9180</v>
      </c>
      <c r="Q223" s="34">
        <v>9180</v>
      </c>
      <c r="R223" s="34">
        <v>9180</v>
      </c>
      <c r="S223" s="34">
        <v>9180</v>
      </c>
    </row>
    <row r="224" spans="2:19">
      <c r="B224" s="5">
        <v>1991</v>
      </c>
      <c r="C224" s="34">
        <v>16240</v>
      </c>
      <c r="D224" s="34">
        <v>16240</v>
      </c>
      <c r="E224" s="34">
        <v>16240</v>
      </c>
      <c r="F224" s="34">
        <v>16240</v>
      </c>
      <c r="G224" s="34">
        <v>16240</v>
      </c>
      <c r="H224" s="34">
        <v>16240</v>
      </c>
      <c r="I224" s="34">
        <v>16240</v>
      </c>
      <c r="J224" s="34">
        <v>16240</v>
      </c>
      <c r="K224" s="34">
        <v>16240</v>
      </c>
      <c r="L224" s="34">
        <v>16240</v>
      </c>
      <c r="M224" s="34">
        <v>16240</v>
      </c>
      <c r="N224" s="34">
        <v>16240</v>
      </c>
      <c r="O224" s="34">
        <v>16240</v>
      </c>
      <c r="P224" s="34">
        <v>16240</v>
      </c>
      <c r="Q224" s="34">
        <v>16240</v>
      </c>
      <c r="R224" s="34">
        <v>16240</v>
      </c>
      <c r="S224" s="34">
        <v>16240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16384</v>
      </c>
      <c r="D227" s="34">
        <v>16384</v>
      </c>
      <c r="E227" s="34">
        <v>16384</v>
      </c>
      <c r="F227" s="34">
        <v>16384</v>
      </c>
      <c r="G227" s="34">
        <v>16384</v>
      </c>
      <c r="H227" s="34">
        <v>16384</v>
      </c>
      <c r="I227" s="34">
        <v>16384</v>
      </c>
      <c r="J227" s="34">
        <v>16384</v>
      </c>
      <c r="K227" s="34">
        <v>16384</v>
      </c>
      <c r="L227" s="34">
        <v>16384</v>
      </c>
      <c r="M227" s="34">
        <v>16384</v>
      </c>
      <c r="N227" s="34">
        <v>16384</v>
      </c>
      <c r="O227" s="34">
        <v>16384</v>
      </c>
      <c r="P227" s="34">
        <v>16384</v>
      </c>
      <c r="Q227" s="34">
        <v>16384</v>
      </c>
      <c r="R227" s="34">
        <v>16384</v>
      </c>
      <c r="S227" s="34">
        <v>16384</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299331</v>
      </c>
      <c r="D229" s="34">
        <v>299331</v>
      </c>
      <c r="E229" s="34">
        <v>299331</v>
      </c>
      <c r="F229" s="34">
        <v>299331</v>
      </c>
      <c r="G229" s="34">
        <v>299331</v>
      </c>
      <c r="H229" s="34">
        <v>299331</v>
      </c>
      <c r="I229" s="34">
        <v>299331</v>
      </c>
      <c r="J229" s="34">
        <v>299331</v>
      </c>
      <c r="K229" s="34">
        <v>299331</v>
      </c>
      <c r="L229" s="34">
        <v>299331</v>
      </c>
      <c r="M229" s="34">
        <v>299331</v>
      </c>
      <c r="N229" s="34">
        <v>299331</v>
      </c>
      <c r="O229" s="34">
        <v>299331</v>
      </c>
      <c r="P229" s="34">
        <v>299331</v>
      </c>
      <c r="Q229" s="34">
        <v>299331</v>
      </c>
      <c r="R229" s="34">
        <v>299331</v>
      </c>
      <c r="S229" s="34">
        <v>299331</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14888</v>
      </c>
      <c r="D232" s="34">
        <v>14888</v>
      </c>
      <c r="E232" s="34">
        <v>14888</v>
      </c>
      <c r="F232" s="34">
        <v>14888</v>
      </c>
      <c r="G232" s="34">
        <v>14888</v>
      </c>
      <c r="H232" s="34">
        <v>14888</v>
      </c>
      <c r="I232" s="34">
        <v>14888</v>
      </c>
      <c r="J232" s="34">
        <v>14888</v>
      </c>
      <c r="K232" s="34">
        <v>14888</v>
      </c>
      <c r="L232" s="34">
        <v>14888</v>
      </c>
      <c r="M232" s="34">
        <v>14888</v>
      </c>
      <c r="N232" s="34">
        <v>14888</v>
      </c>
      <c r="O232" s="34">
        <v>14888</v>
      </c>
      <c r="P232" s="34">
        <v>14888</v>
      </c>
      <c r="Q232" s="34">
        <v>14888</v>
      </c>
      <c r="R232" s="34">
        <v>14888</v>
      </c>
      <c r="S232" s="34">
        <v>14888</v>
      </c>
    </row>
    <row r="233" spans="2:19">
      <c r="B233" s="5">
        <v>1982</v>
      </c>
      <c r="C233" s="34">
        <v>524</v>
      </c>
      <c r="D233" s="34">
        <v>524</v>
      </c>
      <c r="E233" s="34">
        <v>524</v>
      </c>
      <c r="F233" s="34">
        <v>524</v>
      </c>
      <c r="G233" s="34">
        <v>524</v>
      </c>
      <c r="H233" s="34">
        <v>524</v>
      </c>
      <c r="I233" s="34">
        <v>524</v>
      </c>
      <c r="J233" s="34">
        <v>524</v>
      </c>
      <c r="K233" s="34">
        <v>524</v>
      </c>
      <c r="L233" s="34">
        <v>524</v>
      </c>
      <c r="M233" s="34">
        <v>524</v>
      </c>
      <c r="N233" s="34">
        <v>524</v>
      </c>
      <c r="O233" s="34">
        <v>524</v>
      </c>
      <c r="P233" s="34">
        <v>524</v>
      </c>
      <c r="Q233" s="34">
        <v>524</v>
      </c>
      <c r="R233" s="34">
        <v>524</v>
      </c>
      <c r="S233" s="34">
        <v>524</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39285</v>
      </c>
      <c r="D235" s="34">
        <v>39285</v>
      </c>
      <c r="E235" s="34">
        <v>39285</v>
      </c>
      <c r="F235" s="34">
        <v>39285</v>
      </c>
      <c r="G235" s="34">
        <v>39285</v>
      </c>
      <c r="H235" s="34">
        <v>39285</v>
      </c>
      <c r="I235" s="34">
        <v>39285</v>
      </c>
      <c r="J235" s="34">
        <v>39285</v>
      </c>
      <c r="K235" s="34">
        <v>39285</v>
      </c>
      <c r="L235" s="34">
        <v>39285</v>
      </c>
      <c r="M235" s="34">
        <v>39285</v>
      </c>
      <c r="N235" s="34">
        <v>39285</v>
      </c>
      <c r="O235" s="34">
        <v>39285</v>
      </c>
      <c r="P235" s="34">
        <v>39285</v>
      </c>
      <c r="Q235" s="34">
        <v>39285</v>
      </c>
      <c r="R235" s="34">
        <v>39285</v>
      </c>
      <c r="S235" s="34">
        <v>39285</v>
      </c>
    </row>
    <row r="236" spans="2:19">
      <c r="B236" s="5">
        <v>1979</v>
      </c>
      <c r="C236" s="34">
        <v>20314</v>
      </c>
      <c r="D236" s="34">
        <v>20314</v>
      </c>
      <c r="E236" s="34">
        <v>20314</v>
      </c>
      <c r="F236" s="34">
        <v>20314</v>
      </c>
      <c r="G236" s="34">
        <v>20314</v>
      </c>
      <c r="H236" s="34">
        <v>20314</v>
      </c>
      <c r="I236" s="34">
        <v>20314</v>
      </c>
      <c r="J236" s="34">
        <v>20314</v>
      </c>
      <c r="K236" s="34">
        <v>20314</v>
      </c>
      <c r="L236" s="34">
        <v>20314</v>
      </c>
      <c r="M236" s="34">
        <v>20314</v>
      </c>
      <c r="N236" s="34">
        <v>20314</v>
      </c>
      <c r="O236" s="34">
        <v>20314</v>
      </c>
      <c r="P236" s="34">
        <v>20314</v>
      </c>
      <c r="Q236" s="34">
        <v>20314</v>
      </c>
      <c r="R236" s="34">
        <v>20314</v>
      </c>
      <c r="S236" s="34">
        <v>20314</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17875</v>
      </c>
      <c r="D238" s="34">
        <v>17875</v>
      </c>
      <c r="E238" s="34">
        <v>17875</v>
      </c>
      <c r="F238" s="34">
        <v>17875</v>
      </c>
      <c r="G238" s="34">
        <v>17875</v>
      </c>
      <c r="H238" s="34">
        <v>17875</v>
      </c>
      <c r="I238" s="34">
        <v>17875</v>
      </c>
      <c r="J238" s="34">
        <v>17875</v>
      </c>
      <c r="K238" s="34">
        <v>17875</v>
      </c>
      <c r="L238" s="34">
        <v>17875</v>
      </c>
      <c r="M238" s="34">
        <v>17875</v>
      </c>
      <c r="N238" s="34">
        <v>17875</v>
      </c>
      <c r="O238" s="34">
        <v>17875</v>
      </c>
      <c r="P238" s="34">
        <v>17875</v>
      </c>
      <c r="Q238" s="34">
        <v>17875</v>
      </c>
      <c r="R238" s="34">
        <v>17875</v>
      </c>
      <c r="S238" s="34">
        <v>17875</v>
      </c>
    </row>
    <row r="239" spans="2:19">
      <c r="B239" s="5">
        <v>1976</v>
      </c>
      <c r="C239" s="34">
        <v>18654</v>
      </c>
      <c r="D239" s="34">
        <v>18654</v>
      </c>
      <c r="E239" s="34">
        <v>18654</v>
      </c>
      <c r="F239" s="34">
        <v>18654</v>
      </c>
      <c r="G239" s="34">
        <v>18654</v>
      </c>
      <c r="H239" s="34">
        <v>18654</v>
      </c>
      <c r="I239" s="34">
        <v>18654</v>
      </c>
      <c r="J239" s="34">
        <v>18654</v>
      </c>
      <c r="K239" s="34">
        <v>18654</v>
      </c>
      <c r="L239" s="34">
        <v>18654</v>
      </c>
      <c r="M239" s="34">
        <v>18654</v>
      </c>
      <c r="N239" s="34">
        <v>18654</v>
      </c>
      <c r="O239" s="34">
        <v>18654</v>
      </c>
      <c r="P239" s="34">
        <v>18654</v>
      </c>
      <c r="Q239" s="34">
        <v>18654</v>
      </c>
      <c r="R239" s="34">
        <v>18654</v>
      </c>
      <c r="S239" s="34">
        <v>18654</v>
      </c>
    </row>
    <row r="240" spans="2:19">
      <c r="B240" s="5">
        <v>1975</v>
      </c>
      <c r="C240" s="34">
        <v>19380</v>
      </c>
      <c r="D240" s="34">
        <v>19380</v>
      </c>
      <c r="E240" s="34">
        <v>19380</v>
      </c>
      <c r="F240" s="34">
        <v>19380</v>
      </c>
      <c r="G240" s="34">
        <v>19380</v>
      </c>
      <c r="H240" s="34">
        <v>19380</v>
      </c>
      <c r="I240" s="34">
        <v>19380</v>
      </c>
      <c r="J240" s="34">
        <v>19380</v>
      </c>
      <c r="K240" s="34">
        <v>19380</v>
      </c>
      <c r="L240" s="34">
        <v>19380</v>
      </c>
      <c r="M240" s="34">
        <v>19380</v>
      </c>
      <c r="N240" s="34">
        <v>19380</v>
      </c>
      <c r="O240" s="34">
        <v>19380</v>
      </c>
      <c r="P240" s="34">
        <v>19380</v>
      </c>
      <c r="Q240" s="34">
        <v>19380</v>
      </c>
      <c r="R240" s="34">
        <v>19380</v>
      </c>
      <c r="S240" s="34">
        <v>19380</v>
      </c>
    </row>
    <row r="241" spans="2:19">
      <c r="B241" s="5">
        <v>1974</v>
      </c>
      <c r="C241" s="34">
        <v>45842</v>
      </c>
      <c r="D241" s="34">
        <v>45842</v>
      </c>
      <c r="E241" s="34">
        <v>45842</v>
      </c>
      <c r="F241" s="34">
        <v>45842</v>
      </c>
      <c r="G241" s="34">
        <v>45842</v>
      </c>
      <c r="H241" s="34">
        <v>45842</v>
      </c>
      <c r="I241" s="34">
        <v>45842</v>
      </c>
      <c r="J241" s="34">
        <v>45842</v>
      </c>
      <c r="K241" s="34">
        <v>45842</v>
      </c>
      <c r="L241" s="34">
        <v>45842</v>
      </c>
      <c r="M241" s="34">
        <v>45842</v>
      </c>
      <c r="N241" s="34">
        <v>45842</v>
      </c>
      <c r="O241" s="34">
        <v>45842</v>
      </c>
      <c r="P241" s="34">
        <v>45842</v>
      </c>
      <c r="Q241" s="34">
        <v>45842</v>
      </c>
      <c r="R241" s="34">
        <v>45842</v>
      </c>
      <c r="S241" s="34">
        <v>45842</v>
      </c>
    </row>
    <row r="242" spans="2:19">
      <c r="B242" s="5">
        <v>1973</v>
      </c>
      <c r="C242" s="34">
        <v>17777</v>
      </c>
      <c r="D242" s="34">
        <v>17777</v>
      </c>
      <c r="E242" s="34">
        <v>17777</v>
      </c>
      <c r="F242" s="34">
        <v>17777</v>
      </c>
      <c r="G242" s="34">
        <v>17777</v>
      </c>
      <c r="H242" s="34">
        <v>17777</v>
      </c>
      <c r="I242" s="34">
        <v>17777</v>
      </c>
      <c r="J242" s="34">
        <v>17777</v>
      </c>
      <c r="K242" s="34">
        <v>17777</v>
      </c>
      <c r="L242" s="34">
        <v>17777</v>
      </c>
      <c r="M242" s="34">
        <v>17777</v>
      </c>
      <c r="N242" s="34">
        <v>17777</v>
      </c>
      <c r="O242" s="34">
        <v>17777</v>
      </c>
      <c r="P242" s="34">
        <v>17777</v>
      </c>
      <c r="Q242" s="34">
        <v>17777</v>
      </c>
      <c r="R242" s="34">
        <v>17777</v>
      </c>
      <c r="S242" s="34">
        <v>17777</v>
      </c>
    </row>
    <row r="243" spans="2:19">
      <c r="B243" s="5">
        <v>1972</v>
      </c>
      <c r="C243" s="34">
        <v>25231</v>
      </c>
      <c r="D243" s="34">
        <v>25231</v>
      </c>
      <c r="E243" s="34">
        <v>25231</v>
      </c>
      <c r="F243" s="34">
        <v>25231</v>
      </c>
      <c r="G243" s="34">
        <v>25231</v>
      </c>
      <c r="H243" s="34">
        <v>25231</v>
      </c>
      <c r="I243" s="34">
        <v>25231</v>
      </c>
      <c r="J243" s="34">
        <v>25231</v>
      </c>
      <c r="K243" s="34">
        <v>25231</v>
      </c>
      <c r="L243" s="34">
        <v>25231</v>
      </c>
      <c r="M243" s="34">
        <v>25231</v>
      </c>
      <c r="N243" s="34">
        <v>25231</v>
      </c>
      <c r="O243" s="34">
        <v>25231</v>
      </c>
      <c r="P243" s="34">
        <v>25231</v>
      </c>
      <c r="Q243" s="34">
        <v>25231</v>
      </c>
      <c r="R243" s="34">
        <v>25231</v>
      </c>
      <c r="S243" s="34">
        <v>25231</v>
      </c>
    </row>
    <row r="244" spans="2:19">
      <c r="B244" s="5">
        <v>1971</v>
      </c>
      <c r="C244" s="34">
        <v>15996</v>
      </c>
      <c r="D244" s="34">
        <v>15996</v>
      </c>
      <c r="E244" s="34">
        <v>15996</v>
      </c>
      <c r="F244" s="34">
        <v>15996</v>
      </c>
      <c r="G244" s="34">
        <v>15996</v>
      </c>
      <c r="H244" s="34">
        <v>15996</v>
      </c>
      <c r="I244" s="34">
        <v>15996</v>
      </c>
      <c r="J244" s="34">
        <v>15996</v>
      </c>
      <c r="K244" s="34">
        <v>15996</v>
      </c>
      <c r="L244" s="34">
        <v>15996</v>
      </c>
      <c r="M244" s="34">
        <v>15996</v>
      </c>
      <c r="N244" s="34">
        <v>15996</v>
      </c>
      <c r="O244" s="34">
        <v>15996</v>
      </c>
      <c r="P244" s="34">
        <v>15996</v>
      </c>
      <c r="Q244" s="34">
        <v>15996</v>
      </c>
      <c r="R244" s="34">
        <v>15996</v>
      </c>
      <c r="S244" s="34">
        <v>15996</v>
      </c>
    </row>
    <row r="245" spans="2:19">
      <c r="B245" s="5">
        <v>1970</v>
      </c>
      <c r="C245" s="34">
        <v>448537</v>
      </c>
      <c r="D245" s="34">
        <v>448537</v>
      </c>
      <c r="E245" s="34">
        <v>448537</v>
      </c>
      <c r="F245" s="34">
        <v>448537</v>
      </c>
      <c r="G245" s="34">
        <v>448537</v>
      </c>
      <c r="H245" s="34">
        <v>448537</v>
      </c>
      <c r="I245" s="34">
        <v>448537</v>
      </c>
      <c r="J245" s="34">
        <v>448537</v>
      </c>
      <c r="K245" s="34">
        <v>448537</v>
      </c>
      <c r="L245" s="34">
        <v>448537</v>
      </c>
      <c r="M245" s="34">
        <v>448537</v>
      </c>
      <c r="N245" s="34">
        <v>448537</v>
      </c>
      <c r="O245" s="34">
        <v>448537</v>
      </c>
      <c r="P245" s="34">
        <v>448537</v>
      </c>
      <c r="Q245" s="34">
        <v>448537</v>
      </c>
      <c r="R245" s="34">
        <v>448537</v>
      </c>
      <c r="S245" s="34">
        <v>448537</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22544</v>
      </c>
      <c r="D247" s="34">
        <v>22544</v>
      </c>
      <c r="E247" s="34">
        <v>22544</v>
      </c>
      <c r="F247" s="34">
        <v>22544</v>
      </c>
      <c r="G247" s="34">
        <v>22544</v>
      </c>
      <c r="H247" s="34">
        <v>22544</v>
      </c>
      <c r="I247" s="34">
        <v>22544</v>
      </c>
      <c r="J247" s="34">
        <v>22544</v>
      </c>
      <c r="K247" s="34">
        <v>22544</v>
      </c>
      <c r="L247" s="34">
        <v>22544</v>
      </c>
      <c r="M247" s="34">
        <v>22544</v>
      </c>
      <c r="N247" s="34">
        <v>22544</v>
      </c>
      <c r="O247" s="34">
        <v>22544</v>
      </c>
      <c r="P247" s="34">
        <v>22544</v>
      </c>
      <c r="Q247" s="34">
        <v>22544</v>
      </c>
      <c r="R247" s="34">
        <v>22544</v>
      </c>
      <c r="S247" s="34">
        <v>22544</v>
      </c>
    </row>
    <row r="248" spans="2:19">
      <c r="B248" s="5">
        <v>1967</v>
      </c>
      <c r="C248" s="34">
        <v>15998</v>
      </c>
      <c r="D248" s="34">
        <v>15998</v>
      </c>
      <c r="E248" s="34">
        <v>15998</v>
      </c>
      <c r="F248" s="34">
        <v>15998</v>
      </c>
      <c r="G248" s="34">
        <v>15998</v>
      </c>
      <c r="H248" s="34">
        <v>15998</v>
      </c>
      <c r="I248" s="34">
        <v>15998</v>
      </c>
      <c r="J248" s="34">
        <v>15998</v>
      </c>
      <c r="K248" s="34">
        <v>15998</v>
      </c>
      <c r="L248" s="34">
        <v>15998</v>
      </c>
      <c r="M248" s="34">
        <v>15998</v>
      </c>
      <c r="N248" s="34">
        <v>15998</v>
      </c>
      <c r="O248" s="34">
        <v>15998</v>
      </c>
      <c r="P248" s="34">
        <v>15998</v>
      </c>
      <c r="Q248" s="34">
        <v>15998</v>
      </c>
      <c r="R248" s="34">
        <v>15998</v>
      </c>
      <c r="S248" s="34">
        <v>15998</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26494</v>
      </c>
      <c r="D250" s="34">
        <v>26494</v>
      </c>
      <c r="E250" s="34">
        <v>26494</v>
      </c>
      <c r="F250" s="34">
        <v>26494</v>
      </c>
      <c r="G250" s="34">
        <v>26494</v>
      </c>
      <c r="H250" s="34">
        <v>26494</v>
      </c>
      <c r="I250" s="34">
        <v>26494</v>
      </c>
      <c r="J250" s="34">
        <v>26494</v>
      </c>
      <c r="K250" s="34">
        <v>26494</v>
      </c>
      <c r="L250" s="34">
        <v>26494</v>
      </c>
      <c r="M250" s="34">
        <v>26494</v>
      </c>
      <c r="N250" s="34">
        <v>26494</v>
      </c>
      <c r="O250" s="34">
        <v>26494</v>
      </c>
      <c r="P250" s="34">
        <v>26494</v>
      </c>
      <c r="Q250" s="34">
        <v>26494</v>
      </c>
      <c r="R250" s="34">
        <v>26494</v>
      </c>
      <c r="S250" s="34">
        <v>26494</v>
      </c>
    </row>
    <row r="251" spans="2:19">
      <c r="B251" s="5">
        <v>1964</v>
      </c>
      <c r="C251" s="34">
        <v>31456</v>
      </c>
      <c r="D251" s="34">
        <v>31456</v>
      </c>
      <c r="E251" s="34">
        <v>31456</v>
      </c>
      <c r="F251" s="34">
        <v>31456</v>
      </c>
      <c r="G251" s="34">
        <v>31456</v>
      </c>
      <c r="H251" s="34">
        <v>31456</v>
      </c>
      <c r="I251" s="34">
        <v>31456</v>
      </c>
      <c r="J251" s="34">
        <v>31456</v>
      </c>
      <c r="K251" s="34">
        <v>31456</v>
      </c>
      <c r="L251" s="34">
        <v>31456</v>
      </c>
      <c r="M251" s="34">
        <v>31456</v>
      </c>
      <c r="N251" s="34">
        <v>31456</v>
      </c>
      <c r="O251" s="34">
        <v>31456</v>
      </c>
      <c r="P251" s="34">
        <v>31456</v>
      </c>
      <c r="Q251" s="34">
        <v>31456</v>
      </c>
      <c r="R251" s="34">
        <v>31456</v>
      </c>
      <c r="S251" s="34">
        <v>31456</v>
      </c>
    </row>
    <row r="252" spans="2:19">
      <c r="B252" s="5">
        <v>1963</v>
      </c>
      <c r="C252" s="34">
        <v>20114</v>
      </c>
      <c r="D252" s="34">
        <v>20114</v>
      </c>
      <c r="E252" s="34">
        <v>20114</v>
      </c>
      <c r="F252" s="34">
        <v>20114</v>
      </c>
      <c r="G252" s="34">
        <v>20114</v>
      </c>
      <c r="H252" s="34">
        <v>20114</v>
      </c>
      <c r="I252" s="34">
        <v>20114</v>
      </c>
      <c r="J252" s="34">
        <v>20114</v>
      </c>
      <c r="K252" s="34">
        <v>20114</v>
      </c>
      <c r="L252" s="34">
        <v>20114</v>
      </c>
      <c r="M252" s="34">
        <v>20114</v>
      </c>
      <c r="N252" s="34">
        <v>20114</v>
      </c>
      <c r="O252" s="34">
        <v>20114</v>
      </c>
      <c r="P252" s="34">
        <v>20114</v>
      </c>
      <c r="Q252" s="34">
        <v>20114</v>
      </c>
      <c r="R252" s="34">
        <v>20114</v>
      </c>
      <c r="S252" s="34">
        <v>20114</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29109</v>
      </c>
      <c r="D254" s="34">
        <v>29109</v>
      </c>
      <c r="E254" s="34">
        <v>29109</v>
      </c>
      <c r="F254" s="34">
        <v>29109</v>
      </c>
      <c r="G254" s="34">
        <v>29109</v>
      </c>
      <c r="H254" s="34">
        <v>29109</v>
      </c>
      <c r="I254" s="34">
        <v>29109</v>
      </c>
      <c r="J254" s="34">
        <v>29109</v>
      </c>
      <c r="K254" s="34">
        <v>29109</v>
      </c>
      <c r="L254" s="34">
        <v>29109</v>
      </c>
      <c r="M254" s="34">
        <v>29109</v>
      </c>
      <c r="N254" s="34">
        <v>29109</v>
      </c>
      <c r="O254" s="34">
        <v>29109</v>
      </c>
      <c r="P254" s="34">
        <v>29109</v>
      </c>
      <c r="Q254" s="34">
        <v>29109</v>
      </c>
      <c r="R254" s="34">
        <v>29109</v>
      </c>
      <c r="S254" s="34">
        <v>29109</v>
      </c>
    </row>
    <row r="255" spans="2:19">
      <c r="B255" s="5">
        <v>1960</v>
      </c>
      <c r="C255" s="34">
        <v>107476</v>
      </c>
      <c r="D255" s="34">
        <v>107476</v>
      </c>
      <c r="E255" s="34">
        <v>107476</v>
      </c>
      <c r="F255" s="34">
        <v>107476</v>
      </c>
      <c r="G255" s="34">
        <v>107476</v>
      </c>
      <c r="H255" s="34">
        <v>107476</v>
      </c>
      <c r="I255" s="34">
        <v>107476</v>
      </c>
      <c r="J255" s="34">
        <v>107476</v>
      </c>
      <c r="K255" s="34">
        <v>107476</v>
      </c>
      <c r="L255" s="34">
        <v>107476</v>
      </c>
      <c r="M255" s="34">
        <v>107476</v>
      </c>
      <c r="N255" s="34">
        <v>107476</v>
      </c>
      <c r="O255" s="34">
        <v>107476</v>
      </c>
      <c r="P255" s="34">
        <v>107476</v>
      </c>
      <c r="Q255" s="34">
        <v>107476</v>
      </c>
      <c r="R255" s="34">
        <v>107476</v>
      </c>
      <c r="S255" s="34">
        <v>107476</v>
      </c>
    </row>
    <row r="256" spans="2:19">
      <c r="B256" s="5">
        <v>1959</v>
      </c>
      <c r="C256" s="34">
        <v>20821</v>
      </c>
      <c r="D256" s="34">
        <v>20821</v>
      </c>
      <c r="E256" s="34">
        <v>20821</v>
      </c>
      <c r="F256" s="34">
        <v>20821</v>
      </c>
      <c r="G256" s="34">
        <v>20821</v>
      </c>
      <c r="H256" s="34">
        <v>20821</v>
      </c>
      <c r="I256" s="34">
        <v>20821</v>
      </c>
      <c r="J256" s="34">
        <v>20821</v>
      </c>
      <c r="K256" s="34">
        <v>20821</v>
      </c>
      <c r="L256" s="34">
        <v>20821</v>
      </c>
      <c r="M256" s="34">
        <v>20821</v>
      </c>
      <c r="N256" s="34">
        <v>20821</v>
      </c>
      <c r="O256" s="34">
        <v>20821</v>
      </c>
      <c r="P256" s="34">
        <v>20821</v>
      </c>
      <c r="Q256" s="34">
        <v>20821</v>
      </c>
      <c r="R256" s="34">
        <v>20821</v>
      </c>
      <c r="S256" s="34">
        <v>20821</v>
      </c>
    </row>
    <row r="257" spans="2:19">
      <c r="B257" s="5">
        <v>1958</v>
      </c>
      <c r="C257" s="34">
        <v>7631</v>
      </c>
      <c r="D257" s="34">
        <v>7631</v>
      </c>
      <c r="E257" s="34">
        <v>7631</v>
      </c>
      <c r="F257" s="34">
        <v>7631</v>
      </c>
      <c r="G257" s="34">
        <v>7631</v>
      </c>
      <c r="H257" s="34">
        <v>7631</v>
      </c>
      <c r="I257" s="34">
        <v>7631</v>
      </c>
      <c r="J257" s="34">
        <v>7631</v>
      </c>
      <c r="K257" s="34">
        <v>7631</v>
      </c>
      <c r="L257" s="34">
        <v>7631</v>
      </c>
      <c r="M257" s="34">
        <v>7631</v>
      </c>
      <c r="N257" s="34">
        <v>7631</v>
      </c>
      <c r="O257" s="34">
        <v>7631</v>
      </c>
      <c r="P257" s="34">
        <v>7631</v>
      </c>
      <c r="Q257" s="34">
        <v>7631</v>
      </c>
      <c r="R257" s="34">
        <v>7631</v>
      </c>
      <c r="S257" s="34">
        <v>7631</v>
      </c>
    </row>
    <row r="258" spans="2:19">
      <c r="B258" s="5">
        <v>1957</v>
      </c>
      <c r="C258" s="34">
        <v>7457</v>
      </c>
      <c r="D258" s="34">
        <v>7457</v>
      </c>
      <c r="E258" s="34">
        <v>7457</v>
      </c>
      <c r="F258" s="34">
        <v>7457</v>
      </c>
      <c r="G258" s="34">
        <v>7457</v>
      </c>
      <c r="H258" s="34">
        <v>7457</v>
      </c>
      <c r="I258" s="34">
        <v>7457</v>
      </c>
      <c r="J258" s="34">
        <v>7457</v>
      </c>
      <c r="K258" s="34">
        <v>7457</v>
      </c>
      <c r="L258" s="34">
        <v>7457</v>
      </c>
      <c r="M258" s="34">
        <v>7457</v>
      </c>
      <c r="N258" s="34">
        <v>7457</v>
      </c>
      <c r="O258" s="34">
        <v>7457</v>
      </c>
      <c r="P258" s="34">
        <v>7457</v>
      </c>
      <c r="Q258" s="34">
        <v>7457</v>
      </c>
      <c r="R258" s="34">
        <v>7457</v>
      </c>
      <c r="S258" s="34">
        <v>7457</v>
      </c>
    </row>
    <row r="259" spans="2:19">
      <c r="B259" s="5">
        <v>1956</v>
      </c>
      <c r="C259" s="34">
        <v>6738</v>
      </c>
      <c r="D259" s="34">
        <v>6738</v>
      </c>
      <c r="E259" s="34">
        <v>6738</v>
      </c>
      <c r="F259" s="34">
        <v>6738</v>
      </c>
      <c r="G259" s="34">
        <v>6738</v>
      </c>
      <c r="H259" s="34">
        <v>6738</v>
      </c>
      <c r="I259" s="34">
        <v>6738</v>
      </c>
      <c r="J259" s="34">
        <v>6738</v>
      </c>
      <c r="K259" s="34">
        <v>6738</v>
      </c>
      <c r="L259" s="34">
        <v>6738</v>
      </c>
      <c r="M259" s="34">
        <v>6738</v>
      </c>
      <c r="N259" s="34">
        <v>6738</v>
      </c>
      <c r="O259" s="34">
        <v>6738</v>
      </c>
      <c r="P259" s="34">
        <v>6738</v>
      </c>
      <c r="Q259" s="34">
        <v>6738</v>
      </c>
      <c r="R259" s="34">
        <v>6738</v>
      </c>
      <c r="S259" s="34">
        <v>6738</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3404</v>
      </c>
      <c r="D261" s="34">
        <v>3404</v>
      </c>
      <c r="E261" s="34">
        <v>3404</v>
      </c>
      <c r="F261" s="34">
        <v>3404</v>
      </c>
      <c r="G261" s="34">
        <v>3404</v>
      </c>
      <c r="H261" s="34">
        <v>3404</v>
      </c>
      <c r="I261" s="34">
        <v>3404</v>
      </c>
      <c r="J261" s="34">
        <v>3404</v>
      </c>
      <c r="K261" s="34">
        <v>3404</v>
      </c>
      <c r="L261" s="34">
        <v>3404</v>
      </c>
      <c r="M261" s="34">
        <v>3404</v>
      </c>
      <c r="N261" s="34">
        <v>3404</v>
      </c>
      <c r="O261" s="34">
        <v>3404</v>
      </c>
      <c r="P261" s="34">
        <v>3404</v>
      </c>
      <c r="Q261" s="34">
        <v>3404</v>
      </c>
      <c r="R261" s="34">
        <v>3404</v>
      </c>
      <c r="S261" s="34">
        <v>3404</v>
      </c>
    </row>
    <row r="262" spans="2:19">
      <c r="B262" s="5">
        <v>1953</v>
      </c>
      <c r="C262" s="34">
        <v>4488</v>
      </c>
      <c r="D262" s="34">
        <v>4488</v>
      </c>
      <c r="E262" s="34">
        <v>4488</v>
      </c>
      <c r="F262" s="34">
        <v>4488</v>
      </c>
      <c r="G262" s="34">
        <v>4488</v>
      </c>
      <c r="H262" s="34">
        <v>4488</v>
      </c>
      <c r="I262" s="34">
        <v>4488</v>
      </c>
      <c r="J262" s="34">
        <v>4488</v>
      </c>
      <c r="K262" s="34">
        <v>4488</v>
      </c>
      <c r="L262" s="34">
        <v>4488</v>
      </c>
      <c r="M262" s="34">
        <v>4488</v>
      </c>
      <c r="N262" s="34">
        <v>4488</v>
      </c>
      <c r="O262" s="34">
        <v>4488</v>
      </c>
      <c r="P262" s="34">
        <v>4488</v>
      </c>
      <c r="Q262" s="34">
        <v>4488</v>
      </c>
      <c r="R262" s="34">
        <v>4488</v>
      </c>
      <c r="S262" s="34">
        <v>4488</v>
      </c>
    </row>
    <row r="263" spans="2:19">
      <c r="B263" s="5">
        <v>1952</v>
      </c>
      <c r="C263" s="34">
        <v>2764</v>
      </c>
      <c r="D263" s="34">
        <v>2764</v>
      </c>
      <c r="E263" s="34">
        <v>2764</v>
      </c>
      <c r="F263" s="34">
        <v>2764</v>
      </c>
      <c r="G263" s="34">
        <v>2764</v>
      </c>
      <c r="H263" s="34">
        <v>2764</v>
      </c>
      <c r="I263" s="34">
        <v>2764</v>
      </c>
      <c r="J263" s="34">
        <v>2764</v>
      </c>
      <c r="K263" s="34">
        <v>2764</v>
      </c>
      <c r="L263" s="34">
        <v>2764</v>
      </c>
      <c r="M263" s="34">
        <v>2764</v>
      </c>
      <c r="N263" s="34">
        <v>2764</v>
      </c>
      <c r="O263" s="34">
        <v>2764</v>
      </c>
      <c r="P263" s="34">
        <v>2764</v>
      </c>
      <c r="Q263" s="34">
        <v>2764</v>
      </c>
      <c r="R263" s="34">
        <v>2764</v>
      </c>
      <c r="S263" s="34">
        <v>2764</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618</v>
      </c>
      <c r="D266" s="34">
        <v>618</v>
      </c>
      <c r="E266" s="34">
        <v>618</v>
      </c>
      <c r="F266" s="34">
        <v>618</v>
      </c>
      <c r="G266" s="34">
        <v>618</v>
      </c>
      <c r="H266" s="34">
        <v>618</v>
      </c>
      <c r="I266" s="34">
        <v>618</v>
      </c>
      <c r="J266" s="34">
        <v>618</v>
      </c>
      <c r="K266" s="34">
        <v>618</v>
      </c>
      <c r="L266" s="34">
        <v>618</v>
      </c>
      <c r="M266" s="34">
        <v>618</v>
      </c>
      <c r="N266" s="34">
        <v>618</v>
      </c>
      <c r="O266" s="34">
        <v>618</v>
      </c>
      <c r="P266" s="34">
        <v>618</v>
      </c>
      <c r="Q266" s="34">
        <v>618</v>
      </c>
      <c r="R266" s="34">
        <v>618</v>
      </c>
      <c r="S266" s="34">
        <v>618</v>
      </c>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s="114" customFormat="1">
      <c r="A286" s="110" t="s">
        <v>11</v>
      </c>
      <c r="B286" s="111" t="s">
        <v>10</v>
      </c>
      <c r="C286" s="112">
        <f>SUM(C209:C285)</f>
        <v>1362302</v>
      </c>
      <c r="D286" s="112">
        <f>SUM(D208:D285)</f>
        <v>1362302</v>
      </c>
      <c r="E286" s="112">
        <f>SUM(E207:E285)</f>
        <v>1362302</v>
      </c>
      <c r="F286" s="112">
        <f>SUM(F206:F285)</f>
        <v>1362302</v>
      </c>
      <c r="G286" s="112">
        <f>SUM(G205:G285)</f>
        <v>1362302</v>
      </c>
      <c r="H286" s="112">
        <f>SUM(H199:H285)</f>
        <v>1362302</v>
      </c>
      <c r="I286" s="112">
        <f>SUM(I199:I285)</f>
        <v>1515642.9</v>
      </c>
      <c r="J286" s="112">
        <f t="shared" ref="J286:L286" si="2">SUM(J199:J285)</f>
        <v>1515642.9</v>
      </c>
      <c r="K286" s="112">
        <f>SUM(K199:K285)</f>
        <v>1651061.79</v>
      </c>
      <c r="L286" s="112">
        <f t="shared" si="2"/>
        <v>1670467.03</v>
      </c>
      <c r="M286" s="112">
        <f>SUM(M199:M285)</f>
        <v>1670467.03</v>
      </c>
      <c r="N286" s="113">
        <f>SUM(N194:N285)</f>
        <v>1670467.03</v>
      </c>
      <c r="O286" s="113">
        <f>SUM(O194:O285)</f>
        <v>1670467.03</v>
      </c>
      <c r="P286" s="113">
        <f>SUM(P194:P285)</f>
        <v>1678934.3490553105</v>
      </c>
      <c r="Q286" s="113">
        <f>SUM(Q194:Q285)</f>
        <v>1678934.3490553105</v>
      </c>
      <c r="R286" s="113">
        <f>SUM(R193:R285)</f>
        <v>1678934.3490553105</v>
      </c>
      <c r="S286" s="113">
        <f>SUM(S193:S285)</f>
        <v>1690490.1458327984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v>198322</v>
      </c>
      <c r="D312" s="34">
        <v>198322</v>
      </c>
      <c r="E312" s="34">
        <v>198322</v>
      </c>
      <c r="F312" s="34">
        <v>198322</v>
      </c>
      <c r="G312" s="34">
        <v>198322</v>
      </c>
      <c r="H312" s="34">
        <v>198322</v>
      </c>
      <c r="I312" s="34">
        <v>198322</v>
      </c>
      <c r="J312" s="34">
        <v>198322</v>
      </c>
      <c r="K312" s="34">
        <v>198322</v>
      </c>
      <c r="L312" s="34">
        <v>198322</v>
      </c>
      <c r="M312" s="34">
        <v>198322</v>
      </c>
      <c r="N312" s="34">
        <v>198322</v>
      </c>
      <c r="O312" s="34">
        <v>198322</v>
      </c>
      <c r="P312" s="34">
        <v>198322</v>
      </c>
      <c r="Q312" s="34">
        <v>198322</v>
      </c>
      <c r="R312" s="34">
        <v>198322</v>
      </c>
      <c r="S312" s="34">
        <v>198322</v>
      </c>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v>128</v>
      </c>
      <c r="D316" s="34">
        <v>128</v>
      </c>
      <c r="E316" s="34">
        <v>128</v>
      </c>
      <c r="F316" s="34">
        <v>128</v>
      </c>
      <c r="G316" s="34">
        <v>128</v>
      </c>
      <c r="H316" s="34">
        <v>128</v>
      </c>
      <c r="I316" s="34">
        <v>128</v>
      </c>
      <c r="J316" s="34">
        <v>128</v>
      </c>
      <c r="K316" s="34">
        <v>128</v>
      </c>
      <c r="L316" s="34">
        <v>128</v>
      </c>
      <c r="M316" s="34">
        <v>128</v>
      </c>
      <c r="N316" s="34">
        <v>128</v>
      </c>
      <c r="O316" s="34">
        <v>128</v>
      </c>
      <c r="P316" s="34">
        <v>128</v>
      </c>
      <c r="Q316" s="34">
        <v>128</v>
      </c>
      <c r="R316" s="34">
        <v>128</v>
      </c>
      <c r="S316" s="34">
        <v>128</v>
      </c>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s="114" customFormat="1">
      <c r="A381" s="110" t="s">
        <v>12</v>
      </c>
      <c r="B381" s="111" t="s">
        <v>10</v>
      </c>
      <c r="C381" s="112">
        <f>SUM(C304:C380)</f>
        <v>198450</v>
      </c>
      <c r="D381" s="112">
        <f>SUM(D303:D380)</f>
        <v>198450</v>
      </c>
      <c r="E381" s="112">
        <f>SUM(E302:E380)</f>
        <v>198450</v>
      </c>
      <c r="F381" s="112">
        <f>SUM(F301:F380)</f>
        <v>198450</v>
      </c>
      <c r="G381" s="112">
        <f>SUM(G300:G380)</f>
        <v>198450</v>
      </c>
      <c r="H381" s="112">
        <f>SUM(H294:H380)</f>
        <v>198450</v>
      </c>
      <c r="I381" s="112">
        <f>SUM(I294:I380)</f>
        <v>198450</v>
      </c>
      <c r="J381" s="112">
        <f t="shared" ref="J381" si="3">SUM(J294:J380)</f>
        <v>198450</v>
      </c>
      <c r="K381" s="112">
        <f>SUM(K294:K380)</f>
        <v>198450</v>
      </c>
      <c r="L381" s="112">
        <f t="shared" ref="L381" si="4">SUM(L294:L380)</f>
        <v>198450</v>
      </c>
      <c r="M381" s="112">
        <f>SUM(M294:M380)</f>
        <v>198450</v>
      </c>
      <c r="N381" s="113">
        <f>SUM(N289:N380)</f>
        <v>198450</v>
      </c>
      <c r="O381" s="113">
        <f>SUM(O289:O380)</f>
        <v>198450</v>
      </c>
      <c r="P381" s="113">
        <f>SUM(P289:P380)</f>
        <v>198450</v>
      </c>
      <c r="Q381" s="113">
        <f>SUM(Q289:Q380)</f>
        <v>198450</v>
      </c>
      <c r="R381" s="113">
        <f>SUM(R288:R380)</f>
        <v>198450</v>
      </c>
      <c r="S381" s="113">
        <f>SUM(S288:S380)</f>
        <v>198450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193514.58589834638</v>
      </c>
    </row>
    <row r="479" spans="1:19">
      <c r="A479" s="35"/>
      <c r="B479" s="5">
        <v>2021</v>
      </c>
      <c r="C479" s="33"/>
      <c r="D479" s="33"/>
      <c r="E479" s="33"/>
      <c r="F479" s="33"/>
      <c r="G479" s="33"/>
      <c r="H479" s="33"/>
      <c r="I479" s="33"/>
      <c r="J479" s="33"/>
      <c r="K479" s="33"/>
      <c r="L479" s="33"/>
      <c r="M479" s="33"/>
      <c r="N479" s="33"/>
      <c r="O479" s="33"/>
      <c r="P479" s="33"/>
      <c r="Q479" s="33"/>
      <c r="R479" s="34">
        <v>75717.634103778153</v>
      </c>
      <c r="S479" s="34">
        <v>75717.634103778153</v>
      </c>
    </row>
    <row r="480" spans="1:19">
      <c r="B480" s="5">
        <v>2020</v>
      </c>
      <c r="C480" s="33"/>
      <c r="D480" s="33"/>
      <c r="E480" s="33"/>
      <c r="F480" s="33"/>
      <c r="G480" s="33"/>
      <c r="H480" s="33"/>
      <c r="I480" s="33"/>
      <c r="J480" s="33"/>
      <c r="K480" s="33"/>
      <c r="L480" s="33"/>
      <c r="M480" s="33"/>
      <c r="N480" s="33"/>
      <c r="O480" s="33"/>
      <c r="P480" s="33"/>
      <c r="Q480" s="34">
        <v>156040.18799611967</v>
      </c>
      <c r="R480" s="34">
        <v>156040.18799611967</v>
      </c>
      <c r="S480" s="34">
        <v>156040.18799611967</v>
      </c>
    </row>
    <row r="481" spans="1:19">
      <c r="A481" s="37"/>
      <c r="B481" s="5">
        <v>2019</v>
      </c>
      <c r="C481" s="33"/>
      <c r="D481" s="33"/>
      <c r="E481" s="33"/>
      <c r="F481" s="33"/>
      <c r="G481" s="33"/>
      <c r="H481" s="33"/>
      <c r="I481" s="33"/>
      <c r="J481" s="33"/>
      <c r="K481" s="33"/>
      <c r="L481" s="33"/>
      <c r="M481" s="33"/>
      <c r="N481" s="33"/>
      <c r="O481" s="33"/>
      <c r="P481" s="34">
        <v>10277.347534447412</v>
      </c>
      <c r="Q481" s="34">
        <v>10277.347534447412</v>
      </c>
      <c r="R481" s="34">
        <v>10277.347534447412</v>
      </c>
      <c r="S481" s="34">
        <v>10277.347534447412</v>
      </c>
    </row>
    <row r="482" spans="1:19">
      <c r="A482" s="37"/>
      <c r="B482" s="5">
        <v>2018</v>
      </c>
      <c r="C482" s="33"/>
      <c r="D482" s="33"/>
      <c r="E482" s="33"/>
      <c r="F482" s="33"/>
      <c r="G482" s="33"/>
      <c r="H482" s="33"/>
      <c r="I482" s="33"/>
      <c r="J482" s="33"/>
      <c r="K482" s="33"/>
      <c r="L482" s="33"/>
      <c r="M482" s="33"/>
      <c r="N482" s="33"/>
      <c r="O482" s="34">
        <v>11282.559497576</v>
      </c>
      <c r="P482" s="34">
        <v>11282.559497576</v>
      </c>
      <c r="Q482" s="34">
        <v>11282.559497576</v>
      </c>
      <c r="R482" s="34">
        <v>11282.559497576</v>
      </c>
      <c r="S482" s="34">
        <v>11282.559497576</v>
      </c>
    </row>
    <row r="483" spans="1:19">
      <c r="A483" s="37"/>
      <c r="B483" s="5">
        <v>2017</v>
      </c>
      <c r="C483" s="33"/>
      <c r="D483" s="33"/>
      <c r="E483" s="33"/>
      <c r="F483" s="33"/>
      <c r="G483" s="33"/>
      <c r="H483" s="33"/>
      <c r="I483" s="33"/>
      <c r="J483" s="33"/>
      <c r="K483" s="33"/>
      <c r="L483" s="33"/>
      <c r="M483" s="33"/>
      <c r="N483" s="34">
        <v>25093.080867811674</v>
      </c>
      <c r="O483" s="34">
        <v>25093.080867811674</v>
      </c>
      <c r="P483" s="34">
        <v>25093.080867811674</v>
      </c>
      <c r="Q483" s="34">
        <v>25093.080867811674</v>
      </c>
      <c r="R483" s="34">
        <v>25093.080867811674</v>
      </c>
      <c r="S483" s="34">
        <v>25093.080867811674</v>
      </c>
    </row>
    <row r="484" spans="1:19">
      <c r="B484" s="5">
        <v>2016</v>
      </c>
      <c r="C484" s="33"/>
      <c r="D484" s="33"/>
      <c r="E484" s="33"/>
      <c r="F484" s="33"/>
      <c r="G484" s="33"/>
      <c r="H484" s="33"/>
      <c r="I484" s="33"/>
      <c r="J484" s="33"/>
      <c r="K484" s="33"/>
      <c r="L484" s="33"/>
      <c r="M484" s="34">
        <v>34859.957439729602</v>
      </c>
      <c r="N484" s="34">
        <v>34859.957439729602</v>
      </c>
      <c r="O484" s="34">
        <v>34859.957439729602</v>
      </c>
      <c r="P484" s="34">
        <v>34859.957439729602</v>
      </c>
      <c r="Q484" s="34">
        <v>34859.957439729602</v>
      </c>
      <c r="R484" s="34">
        <v>34859.957439729602</v>
      </c>
      <c r="S484" s="34">
        <v>34859.957439729602</v>
      </c>
    </row>
    <row r="485" spans="1:19">
      <c r="B485" s="5">
        <v>2015</v>
      </c>
      <c r="C485" s="33"/>
      <c r="D485" s="33"/>
      <c r="E485" s="33"/>
      <c r="F485" s="33"/>
      <c r="G485" s="33"/>
      <c r="H485" s="33"/>
      <c r="I485" s="33"/>
      <c r="J485" s="33"/>
      <c r="K485" s="33"/>
      <c r="L485" s="34">
        <v>49028.43</v>
      </c>
      <c r="M485" s="34">
        <v>49028.43</v>
      </c>
      <c r="N485" s="34">
        <v>49028.43</v>
      </c>
      <c r="O485" s="34">
        <v>49028.43</v>
      </c>
      <c r="P485" s="34">
        <v>49028.43</v>
      </c>
      <c r="Q485" s="34">
        <v>49028.43</v>
      </c>
      <c r="R485" s="34">
        <v>49028.43</v>
      </c>
      <c r="S485" s="34">
        <v>49028.43</v>
      </c>
    </row>
    <row r="486" spans="1:19">
      <c r="B486" s="5">
        <v>2014</v>
      </c>
      <c r="C486" s="33"/>
      <c r="D486" s="33"/>
      <c r="E486" s="33"/>
      <c r="F486" s="33"/>
      <c r="G486" s="33"/>
      <c r="H486" s="33"/>
      <c r="I486" s="33"/>
      <c r="J486" s="33"/>
      <c r="K486" s="34">
        <v>289828.74</v>
      </c>
      <c r="L486" s="34">
        <v>289828.74</v>
      </c>
      <c r="M486" s="34">
        <v>289828.74</v>
      </c>
      <c r="N486" s="34">
        <v>289828.74</v>
      </c>
      <c r="O486" s="34">
        <v>289828.74</v>
      </c>
      <c r="P486" s="34">
        <v>289828.74</v>
      </c>
      <c r="Q486" s="34">
        <v>289828.74</v>
      </c>
      <c r="R486" s="34">
        <v>289828.74</v>
      </c>
      <c r="S486" s="34">
        <v>289828.74</v>
      </c>
    </row>
    <row r="487" spans="1:19">
      <c r="B487" s="5">
        <v>2013</v>
      </c>
      <c r="C487" s="33"/>
      <c r="D487" s="33"/>
      <c r="E487" s="33"/>
      <c r="F487" s="33"/>
      <c r="G487" s="33"/>
      <c r="H487" s="33"/>
      <c r="I487" s="33"/>
      <c r="J487" s="34">
        <v>57285.18</v>
      </c>
      <c r="K487" s="34">
        <v>57285.18</v>
      </c>
      <c r="L487" s="34">
        <v>57285.18</v>
      </c>
      <c r="M487" s="34">
        <v>57285.18</v>
      </c>
      <c r="N487" s="34">
        <v>57285.18</v>
      </c>
      <c r="O487" s="34">
        <v>57285.18</v>
      </c>
      <c r="P487" s="34">
        <v>57285.18</v>
      </c>
      <c r="Q487" s="34">
        <v>57285.18</v>
      </c>
      <c r="R487" s="34">
        <v>57285.18</v>
      </c>
      <c r="S487" s="34">
        <v>57285.18</v>
      </c>
    </row>
    <row r="488" spans="1:19">
      <c r="B488" s="5">
        <v>2012</v>
      </c>
      <c r="C488" s="33"/>
      <c r="D488" s="33"/>
      <c r="E488" s="33"/>
      <c r="F488" s="33"/>
      <c r="G488" s="33"/>
      <c r="H488" s="33"/>
      <c r="I488" s="34">
        <v>139756.62</v>
      </c>
      <c r="J488" s="34">
        <v>139756.62</v>
      </c>
      <c r="K488" s="34">
        <v>139756.62</v>
      </c>
      <c r="L488" s="34">
        <v>139756.62</v>
      </c>
      <c r="M488" s="34">
        <v>139756.62</v>
      </c>
      <c r="N488" s="34">
        <v>139756.62</v>
      </c>
      <c r="O488" s="34">
        <v>139756.62</v>
      </c>
      <c r="P488" s="34">
        <v>139756.62</v>
      </c>
      <c r="Q488" s="34">
        <v>139756.62</v>
      </c>
      <c r="R488" s="34">
        <v>139756.62</v>
      </c>
      <c r="S488" s="34">
        <v>139756.62</v>
      </c>
    </row>
    <row r="489" spans="1:19">
      <c r="B489" s="5">
        <v>2011</v>
      </c>
      <c r="C489" s="33"/>
      <c r="D489" s="33"/>
      <c r="E489" s="33"/>
      <c r="F489" s="33"/>
      <c r="G489" s="33"/>
      <c r="H489" s="34">
        <v>67403</v>
      </c>
      <c r="I489" s="34">
        <v>67403</v>
      </c>
      <c r="J489" s="34">
        <v>67403</v>
      </c>
      <c r="K489" s="34">
        <v>67403</v>
      </c>
      <c r="L489" s="34">
        <v>67403</v>
      </c>
      <c r="M489" s="34">
        <v>67403</v>
      </c>
      <c r="N489" s="34">
        <v>67403</v>
      </c>
      <c r="O489" s="34">
        <v>67403</v>
      </c>
      <c r="P489" s="34">
        <v>67403</v>
      </c>
      <c r="Q489" s="34">
        <v>67403</v>
      </c>
      <c r="R489" s="34">
        <v>67403</v>
      </c>
      <c r="S489" s="34">
        <v>67403</v>
      </c>
    </row>
    <row r="490" spans="1:19">
      <c r="B490" s="5">
        <v>2010</v>
      </c>
      <c r="C490" s="33"/>
      <c r="D490" s="33"/>
      <c r="E490" s="33"/>
      <c r="F490" s="33"/>
      <c r="G490" s="34">
        <v>92068</v>
      </c>
      <c r="H490" s="34">
        <v>92068</v>
      </c>
      <c r="I490" s="34">
        <v>92068</v>
      </c>
      <c r="J490" s="34">
        <v>92068</v>
      </c>
      <c r="K490" s="34">
        <v>92068</v>
      </c>
      <c r="L490" s="34">
        <v>92068</v>
      </c>
      <c r="M490" s="34">
        <v>92068</v>
      </c>
      <c r="N490" s="34">
        <v>92068</v>
      </c>
      <c r="O490" s="34">
        <v>92068</v>
      </c>
      <c r="P490" s="34">
        <v>92068</v>
      </c>
      <c r="Q490" s="34">
        <v>92068</v>
      </c>
      <c r="R490" s="34">
        <v>92068</v>
      </c>
      <c r="S490" s="34">
        <v>92068</v>
      </c>
    </row>
    <row r="491" spans="1:19">
      <c r="B491" s="5">
        <v>2009</v>
      </c>
      <c r="C491" s="33"/>
      <c r="D491" s="33"/>
      <c r="E491" s="33"/>
      <c r="F491" s="34">
        <v>200193</v>
      </c>
      <c r="G491" s="34">
        <v>200193</v>
      </c>
      <c r="H491" s="34">
        <v>200193</v>
      </c>
      <c r="I491" s="34">
        <v>200193</v>
      </c>
      <c r="J491" s="34">
        <v>200193</v>
      </c>
      <c r="K491" s="34">
        <v>200193</v>
      </c>
      <c r="L491" s="34">
        <v>200193</v>
      </c>
      <c r="M491" s="34">
        <v>200193</v>
      </c>
      <c r="N491" s="34">
        <v>200193</v>
      </c>
      <c r="O491" s="34">
        <v>200193</v>
      </c>
      <c r="P491" s="34">
        <v>200193</v>
      </c>
      <c r="Q491" s="34">
        <v>200193</v>
      </c>
      <c r="R491" s="34">
        <v>200193</v>
      </c>
      <c r="S491" s="34">
        <v>200193</v>
      </c>
    </row>
    <row r="492" spans="1:19">
      <c r="B492" s="5">
        <v>2008</v>
      </c>
      <c r="C492" s="33"/>
      <c r="D492" s="33"/>
      <c r="E492" s="34">
        <v>185964</v>
      </c>
      <c r="F492" s="34">
        <v>185964</v>
      </c>
      <c r="G492" s="34">
        <v>185964</v>
      </c>
      <c r="H492" s="34">
        <v>185964</v>
      </c>
      <c r="I492" s="34">
        <v>185964</v>
      </c>
      <c r="J492" s="34">
        <v>185964</v>
      </c>
      <c r="K492" s="34">
        <v>185964</v>
      </c>
      <c r="L492" s="34">
        <v>185964</v>
      </c>
      <c r="M492" s="34">
        <v>185964</v>
      </c>
      <c r="N492" s="34">
        <v>185964</v>
      </c>
      <c r="O492" s="34">
        <v>185964</v>
      </c>
      <c r="P492" s="34">
        <v>185964</v>
      </c>
      <c r="Q492" s="34">
        <v>185964</v>
      </c>
      <c r="R492" s="34">
        <v>185964</v>
      </c>
      <c r="S492" s="34">
        <v>185964</v>
      </c>
    </row>
    <row r="493" spans="1:19">
      <c r="B493" s="5">
        <v>2007</v>
      </c>
      <c r="C493" s="33"/>
      <c r="D493" s="34">
        <v>56544</v>
      </c>
      <c r="E493" s="34">
        <v>56544</v>
      </c>
      <c r="F493" s="34">
        <v>56544</v>
      </c>
      <c r="G493" s="34">
        <v>56544</v>
      </c>
      <c r="H493" s="34">
        <v>56544</v>
      </c>
      <c r="I493" s="34">
        <v>56544</v>
      </c>
      <c r="J493" s="34">
        <v>56544</v>
      </c>
      <c r="K493" s="34">
        <v>56544</v>
      </c>
      <c r="L493" s="34">
        <v>56544</v>
      </c>
      <c r="M493" s="34">
        <v>56544</v>
      </c>
      <c r="N493" s="34">
        <v>56544</v>
      </c>
      <c r="O493" s="34">
        <v>56544</v>
      </c>
      <c r="P493" s="34">
        <v>56544</v>
      </c>
      <c r="Q493" s="34">
        <v>56544</v>
      </c>
      <c r="R493" s="34">
        <v>56544</v>
      </c>
      <c r="S493" s="34">
        <v>56544</v>
      </c>
    </row>
    <row r="494" spans="1:19">
      <c r="B494" s="5">
        <v>2006</v>
      </c>
      <c r="C494" s="34">
        <v>123611</v>
      </c>
      <c r="D494" s="34">
        <v>123611</v>
      </c>
      <c r="E494" s="34">
        <v>123611</v>
      </c>
      <c r="F494" s="34">
        <v>123611</v>
      </c>
      <c r="G494" s="34">
        <v>123611</v>
      </c>
      <c r="H494" s="34">
        <v>123611</v>
      </c>
      <c r="I494" s="34">
        <v>123611</v>
      </c>
      <c r="J494" s="34">
        <v>123611</v>
      </c>
      <c r="K494" s="34">
        <v>123611</v>
      </c>
      <c r="L494" s="34">
        <v>123611</v>
      </c>
      <c r="M494" s="34">
        <v>123611</v>
      </c>
      <c r="N494" s="34">
        <v>123611</v>
      </c>
      <c r="O494" s="34">
        <v>123611</v>
      </c>
      <c r="P494" s="34">
        <v>123611</v>
      </c>
      <c r="Q494" s="34">
        <v>123611</v>
      </c>
      <c r="R494" s="34">
        <v>123611</v>
      </c>
      <c r="S494" s="34">
        <v>123611</v>
      </c>
    </row>
    <row r="495" spans="1:19">
      <c r="B495" s="5">
        <v>2005</v>
      </c>
      <c r="C495" s="34">
        <v>103030</v>
      </c>
      <c r="D495" s="34">
        <v>103030</v>
      </c>
      <c r="E495" s="34">
        <v>103030</v>
      </c>
      <c r="F495" s="34">
        <v>103030</v>
      </c>
      <c r="G495" s="34">
        <v>103030</v>
      </c>
      <c r="H495" s="34">
        <v>103030</v>
      </c>
      <c r="I495" s="34">
        <v>103030</v>
      </c>
      <c r="J495" s="34">
        <v>103030</v>
      </c>
      <c r="K495" s="34">
        <v>103030</v>
      </c>
      <c r="L495" s="34">
        <v>103030</v>
      </c>
      <c r="M495" s="34">
        <v>103030</v>
      </c>
      <c r="N495" s="34">
        <v>103030</v>
      </c>
      <c r="O495" s="34">
        <v>103030</v>
      </c>
      <c r="P495" s="34">
        <v>103030</v>
      </c>
      <c r="Q495" s="34">
        <v>103030</v>
      </c>
      <c r="R495" s="34">
        <v>103030</v>
      </c>
      <c r="S495" s="34">
        <v>103030</v>
      </c>
    </row>
    <row r="496" spans="1:19">
      <c r="B496" s="5">
        <v>2004</v>
      </c>
      <c r="C496" s="34">
        <v>60201</v>
      </c>
      <c r="D496" s="34">
        <v>60201</v>
      </c>
      <c r="E496" s="34">
        <v>60201</v>
      </c>
      <c r="F496" s="34">
        <v>60201</v>
      </c>
      <c r="G496" s="34">
        <v>60201</v>
      </c>
      <c r="H496" s="34">
        <v>60201</v>
      </c>
      <c r="I496" s="34">
        <v>60201</v>
      </c>
      <c r="J496" s="34">
        <v>60201</v>
      </c>
      <c r="K496" s="34">
        <v>60201</v>
      </c>
      <c r="L496" s="34">
        <v>60201</v>
      </c>
      <c r="M496" s="34">
        <v>60201</v>
      </c>
      <c r="N496" s="34">
        <v>60201</v>
      </c>
      <c r="O496" s="34">
        <v>60201</v>
      </c>
      <c r="P496" s="34">
        <v>60201</v>
      </c>
      <c r="Q496" s="34">
        <v>60201</v>
      </c>
      <c r="R496" s="34">
        <v>60201</v>
      </c>
      <c r="S496" s="34">
        <v>60201</v>
      </c>
    </row>
    <row r="497" spans="2:19">
      <c r="B497" s="5">
        <v>2003</v>
      </c>
      <c r="C497" s="34">
        <v>113466</v>
      </c>
      <c r="D497" s="34">
        <v>113466</v>
      </c>
      <c r="E497" s="34">
        <v>113466</v>
      </c>
      <c r="F497" s="34">
        <v>113466</v>
      </c>
      <c r="G497" s="34">
        <v>113466</v>
      </c>
      <c r="H497" s="34">
        <v>113466</v>
      </c>
      <c r="I497" s="34">
        <v>113466</v>
      </c>
      <c r="J497" s="34">
        <v>113466</v>
      </c>
      <c r="K497" s="34">
        <v>113466</v>
      </c>
      <c r="L497" s="34">
        <v>113466</v>
      </c>
      <c r="M497" s="34">
        <v>113466</v>
      </c>
      <c r="N497" s="34">
        <v>113466</v>
      </c>
      <c r="O497" s="34">
        <v>113466</v>
      </c>
      <c r="P497" s="34">
        <v>113466</v>
      </c>
      <c r="Q497" s="34">
        <v>113466</v>
      </c>
      <c r="R497" s="34">
        <v>113466</v>
      </c>
      <c r="S497" s="34">
        <v>113466</v>
      </c>
    </row>
    <row r="498" spans="2:19">
      <c r="B498" s="5">
        <v>2002</v>
      </c>
      <c r="C498" s="34">
        <v>142203</v>
      </c>
      <c r="D498" s="34">
        <v>142203</v>
      </c>
      <c r="E498" s="34">
        <v>142203</v>
      </c>
      <c r="F498" s="34">
        <v>142203</v>
      </c>
      <c r="G498" s="34">
        <v>142203</v>
      </c>
      <c r="H498" s="34">
        <v>142203</v>
      </c>
      <c r="I498" s="34">
        <v>142203</v>
      </c>
      <c r="J498" s="34">
        <v>142203</v>
      </c>
      <c r="K498" s="34">
        <v>142203</v>
      </c>
      <c r="L498" s="34">
        <v>142203</v>
      </c>
      <c r="M498" s="34">
        <v>142203</v>
      </c>
      <c r="N498" s="34">
        <v>142203</v>
      </c>
      <c r="O498" s="34">
        <v>142203</v>
      </c>
      <c r="P498" s="34">
        <v>142203</v>
      </c>
      <c r="Q498" s="34">
        <v>142203</v>
      </c>
      <c r="R498" s="34">
        <v>142203</v>
      </c>
      <c r="S498" s="34">
        <v>142203</v>
      </c>
    </row>
    <row r="499" spans="2:19">
      <c r="B499" s="5">
        <v>2001</v>
      </c>
      <c r="C499" s="34">
        <v>230695</v>
      </c>
      <c r="D499" s="34">
        <v>230695</v>
      </c>
      <c r="E499" s="34">
        <v>230695</v>
      </c>
      <c r="F499" s="34">
        <v>230695</v>
      </c>
      <c r="G499" s="34">
        <v>230695</v>
      </c>
      <c r="H499" s="34">
        <v>230695</v>
      </c>
      <c r="I499" s="34">
        <v>230695</v>
      </c>
      <c r="J499" s="34">
        <v>230695</v>
      </c>
      <c r="K499" s="34">
        <v>230695</v>
      </c>
      <c r="L499" s="34">
        <v>230695</v>
      </c>
      <c r="M499" s="34">
        <v>230695</v>
      </c>
      <c r="N499" s="34">
        <v>230695</v>
      </c>
      <c r="O499" s="34">
        <v>230695</v>
      </c>
      <c r="P499" s="34">
        <v>230695</v>
      </c>
      <c r="Q499" s="34">
        <v>230695</v>
      </c>
      <c r="R499" s="34">
        <v>230695</v>
      </c>
      <c r="S499" s="34">
        <v>230695</v>
      </c>
    </row>
    <row r="500" spans="2:19">
      <c r="B500" s="5">
        <v>2000</v>
      </c>
      <c r="C500" s="34">
        <v>221754</v>
      </c>
      <c r="D500" s="34">
        <v>221754</v>
      </c>
      <c r="E500" s="34">
        <v>221754</v>
      </c>
      <c r="F500" s="34">
        <v>221754</v>
      </c>
      <c r="G500" s="34">
        <v>221754</v>
      </c>
      <c r="H500" s="34">
        <v>221754</v>
      </c>
      <c r="I500" s="34">
        <v>221754</v>
      </c>
      <c r="J500" s="34">
        <v>221754</v>
      </c>
      <c r="K500" s="34">
        <v>221754</v>
      </c>
      <c r="L500" s="34">
        <v>221754</v>
      </c>
      <c r="M500" s="34">
        <v>221754</v>
      </c>
      <c r="N500" s="34">
        <v>221754</v>
      </c>
      <c r="O500" s="34">
        <v>221754</v>
      </c>
      <c r="P500" s="34">
        <v>221754</v>
      </c>
      <c r="Q500" s="34">
        <v>221754</v>
      </c>
      <c r="R500" s="34">
        <v>221754</v>
      </c>
      <c r="S500" s="34">
        <v>221754</v>
      </c>
    </row>
    <row r="501" spans="2:19">
      <c r="B501" s="5">
        <v>1999</v>
      </c>
      <c r="C501" s="34">
        <v>20639</v>
      </c>
      <c r="D501" s="34">
        <v>20639</v>
      </c>
      <c r="E501" s="34">
        <v>20639</v>
      </c>
      <c r="F501" s="34">
        <v>20639</v>
      </c>
      <c r="G501" s="34">
        <v>20639</v>
      </c>
      <c r="H501" s="34">
        <v>20639</v>
      </c>
      <c r="I501" s="34">
        <v>20639</v>
      </c>
      <c r="J501" s="34">
        <v>20639</v>
      </c>
      <c r="K501" s="34">
        <v>20639</v>
      </c>
      <c r="L501" s="34">
        <v>20639</v>
      </c>
      <c r="M501" s="34">
        <v>20639</v>
      </c>
      <c r="N501" s="34">
        <v>20639</v>
      </c>
      <c r="O501" s="34">
        <v>20639</v>
      </c>
      <c r="P501" s="34">
        <v>20639</v>
      </c>
      <c r="Q501" s="34">
        <v>20639</v>
      </c>
      <c r="R501" s="34">
        <v>20639</v>
      </c>
      <c r="S501" s="34">
        <v>20639</v>
      </c>
    </row>
    <row r="502" spans="2:19">
      <c r="B502" s="5">
        <v>1998</v>
      </c>
      <c r="C502" s="34">
        <v>332930</v>
      </c>
      <c r="D502" s="34">
        <v>332930</v>
      </c>
      <c r="E502" s="34">
        <v>332930</v>
      </c>
      <c r="F502" s="34">
        <v>332930</v>
      </c>
      <c r="G502" s="34">
        <v>332930</v>
      </c>
      <c r="H502" s="34">
        <v>332930</v>
      </c>
      <c r="I502" s="34">
        <v>332930</v>
      </c>
      <c r="J502" s="34">
        <v>332930</v>
      </c>
      <c r="K502" s="34">
        <v>332930</v>
      </c>
      <c r="L502" s="34">
        <v>332930</v>
      </c>
      <c r="M502" s="34">
        <v>332930</v>
      </c>
      <c r="N502" s="34">
        <v>332930</v>
      </c>
      <c r="O502" s="34">
        <v>332930</v>
      </c>
      <c r="P502" s="34">
        <v>332930</v>
      </c>
      <c r="Q502" s="34">
        <v>332930</v>
      </c>
      <c r="R502" s="34">
        <v>332930</v>
      </c>
      <c r="S502" s="34">
        <v>332930</v>
      </c>
    </row>
    <row r="503" spans="2:19">
      <c r="B503" s="5">
        <v>1997</v>
      </c>
      <c r="C503" s="34">
        <v>133428.53</v>
      </c>
      <c r="D503" s="34">
        <v>133428.53</v>
      </c>
      <c r="E503" s="34">
        <v>133428.53</v>
      </c>
      <c r="F503" s="34">
        <v>133428.53</v>
      </c>
      <c r="G503" s="34">
        <v>133428.53</v>
      </c>
      <c r="H503" s="34">
        <f>133428.53+73985</f>
        <v>207413.53</v>
      </c>
      <c r="I503" s="34">
        <v>207413.53</v>
      </c>
      <c r="J503" s="34">
        <v>207413.53</v>
      </c>
      <c r="K503" s="34">
        <v>207413.53</v>
      </c>
      <c r="L503" s="34">
        <v>207413.53</v>
      </c>
      <c r="M503" s="34">
        <v>133428.53</v>
      </c>
      <c r="N503" s="34">
        <v>133428.53</v>
      </c>
      <c r="O503" s="34">
        <v>133428.53</v>
      </c>
      <c r="P503" s="34">
        <v>133428.53</v>
      </c>
      <c r="Q503" s="34">
        <v>133428.53</v>
      </c>
      <c r="R503" s="34">
        <v>133428.53</v>
      </c>
      <c r="S503" s="34">
        <v>133428.53</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s="114" customFormat="1" ht="38.25">
      <c r="A571" s="110" t="s">
        <v>13</v>
      </c>
      <c r="B571" s="111" t="s">
        <v>10</v>
      </c>
      <c r="C571" s="112">
        <f>SUM(C494:C570)</f>
        <v>1481957.53</v>
      </c>
      <c r="D571" s="112">
        <f>SUM(D493:D570)</f>
        <v>1538501.53</v>
      </c>
      <c r="E571" s="112">
        <f>SUM(E492:E570)</f>
        <v>1724465.53</v>
      </c>
      <c r="F571" s="112">
        <f>SUM(F491:F570)</f>
        <v>1924658.53</v>
      </c>
      <c r="G571" s="112">
        <f>SUM(G490:G570)</f>
        <v>2016726.53</v>
      </c>
      <c r="H571" s="112">
        <f>SUM(H484:H570)</f>
        <v>2158114.5299999998</v>
      </c>
      <c r="I571" s="112">
        <f>SUM(I484:I570)</f>
        <v>2297871.15</v>
      </c>
      <c r="J571" s="112">
        <f t="shared" ref="J571" si="7">SUM(J484:J570)</f>
        <v>2355156.3299999996</v>
      </c>
      <c r="K571" s="112">
        <f>SUM(K484:K570)</f>
        <v>2644985.0699999998</v>
      </c>
      <c r="L571" s="112">
        <f t="shared" ref="L571" si="8">SUM(L484:L570)</f>
        <v>2694013.4999999995</v>
      </c>
      <c r="M571" s="112">
        <f>SUM(M484:M570)</f>
        <v>2654888.4574397295</v>
      </c>
      <c r="N571" s="113">
        <f>SUM(N479:N570)</f>
        <v>2679981.5383075411</v>
      </c>
      <c r="O571" s="113">
        <f>SUM(O479:O570)</f>
        <v>2691264.0978051168</v>
      </c>
      <c r="P571" s="113">
        <f>SUM(P479:P570)</f>
        <v>2701541.4453395647</v>
      </c>
      <c r="Q571" s="113">
        <f>SUM(Q479:Q570)</f>
        <v>2857581.633335684</v>
      </c>
      <c r="R571" s="113">
        <f>SUM(R478:R570)</f>
        <v>2933299.2674394622</v>
      </c>
      <c r="S571" s="113">
        <f>SUM(S478:S570)</f>
        <v>3126813.853337809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v>65799</v>
      </c>
      <c r="O578" s="34">
        <v>65799</v>
      </c>
      <c r="P578" s="34">
        <v>65799</v>
      </c>
      <c r="Q578" s="34">
        <v>65799</v>
      </c>
      <c r="R578" s="34">
        <v>65799</v>
      </c>
      <c r="S578" s="34">
        <v>65799</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12334</v>
      </c>
      <c r="D596" s="34">
        <v>12334</v>
      </c>
      <c r="E596" s="34">
        <v>12334</v>
      </c>
      <c r="F596" s="34">
        <v>12334</v>
      </c>
      <c r="G596" s="34">
        <v>12334</v>
      </c>
      <c r="H596" s="34">
        <v>12334</v>
      </c>
      <c r="I596" s="34">
        <v>12334</v>
      </c>
      <c r="J596" s="34">
        <v>12334</v>
      </c>
      <c r="K596" s="34">
        <v>12334</v>
      </c>
      <c r="L596" s="34">
        <v>12334</v>
      </c>
      <c r="M596" s="34">
        <v>12334</v>
      </c>
      <c r="N596" s="34">
        <v>12334</v>
      </c>
      <c r="O596" s="34">
        <v>12334</v>
      </c>
      <c r="P596" s="34">
        <v>12334</v>
      </c>
      <c r="Q596" s="34">
        <v>12334</v>
      </c>
      <c r="R596" s="34">
        <v>12334</v>
      </c>
      <c r="S596" s="34">
        <v>12334</v>
      </c>
    </row>
    <row r="597" spans="2:19">
      <c r="B597" s="5">
        <v>1998</v>
      </c>
      <c r="C597" s="34">
        <v>277872</v>
      </c>
      <c r="D597" s="34">
        <v>277872</v>
      </c>
      <c r="E597" s="34">
        <v>277872</v>
      </c>
      <c r="F597" s="34">
        <v>277872</v>
      </c>
      <c r="G597" s="34">
        <v>277872</v>
      </c>
      <c r="H597" s="34">
        <v>277872</v>
      </c>
      <c r="I597" s="34">
        <v>277872</v>
      </c>
      <c r="J597" s="34">
        <v>277872</v>
      </c>
      <c r="K597" s="34">
        <v>277872</v>
      </c>
      <c r="L597" s="34">
        <v>277872</v>
      </c>
      <c r="M597" s="34">
        <v>277872</v>
      </c>
      <c r="N597" s="34">
        <v>277872</v>
      </c>
      <c r="O597" s="34">
        <v>277872</v>
      </c>
      <c r="P597" s="34">
        <v>277872</v>
      </c>
      <c r="Q597" s="34">
        <v>277872</v>
      </c>
      <c r="R597" s="34">
        <v>277872</v>
      </c>
      <c r="S597" s="34">
        <v>277872</v>
      </c>
    </row>
    <row r="598" spans="2:19">
      <c r="B598" s="5">
        <v>1997</v>
      </c>
      <c r="C598" s="34">
        <v>133542</v>
      </c>
      <c r="D598" s="34">
        <v>133542</v>
      </c>
      <c r="E598" s="34">
        <v>133542</v>
      </c>
      <c r="F598" s="34">
        <v>133542</v>
      </c>
      <c r="G598" s="34">
        <v>133542</v>
      </c>
      <c r="H598" s="34">
        <v>133542</v>
      </c>
      <c r="I598" s="34">
        <v>133542</v>
      </c>
      <c r="J598" s="34">
        <v>133542</v>
      </c>
      <c r="K598" s="34">
        <v>133542</v>
      </c>
      <c r="L598" s="34">
        <v>133542</v>
      </c>
      <c r="M598" s="34">
        <v>133542</v>
      </c>
      <c r="N598" s="34">
        <v>133542</v>
      </c>
      <c r="O598" s="34">
        <v>133542</v>
      </c>
      <c r="P598" s="34">
        <v>133542</v>
      </c>
      <c r="Q598" s="34">
        <v>133542</v>
      </c>
      <c r="R598" s="34">
        <v>133542</v>
      </c>
      <c r="S598" s="34">
        <v>133542</v>
      </c>
    </row>
    <row r="599" spans="2:19">
      <c r="B599" s="5">
        <v>1996</v>
      </c>
      <c r="C599" s="34">
        <v>2706</v>
      </c>
      <c r="D599" s="34">
        <v>2706</v>
      </c>
      <c r="E599" s="34">
        <v>2706</v>
      </c>
      <c r="F599" s="34">
        <v>2706</v>
      </c>
      <c r="G599" s="34">
        <v>2706</v>
      </c>
      <c r="H599" s="34">
        <v>2706</v>
      </c>
      <c r="I599" s="34">
        <v>2706</v>
      </c>
      <c r="J599" s="34">
        <v>2706</v>
      </c>
      <c r="K599" s="34">
        <v>2706</v>
      </c>
      <c r="L599" s="34">
        <v>2706</v>
      </c>
      <c r="M599" s="34">
        <v>2706</v>
      </c>
      <c r="N599" s="34">
        <v>2706</v>
      </c>
      <c r="O599" s="34">
        <v>2706</v>
      </c>
      <c r="P599" s="34">
        <v>2706</v>
      </c>
      <c r="Q599" s="34">
        <v>2706</v>
      </c>
      <c r="R599" s="34">
        <v>2706</v>
      </c>
      <c r="S599" s="34">
        <v>2706</v>
      </c>
    </row>
    <row r="600" spans="2:19">
      <c r="B600" s="5">
        <v>1995</v>
      </c>
      <c r="C600" s="34">
        <v>6478</v>
      </c>
      <c r="D600" s="34">
        <v>6478</v>
      </c>
      <c r="E600" s="34">
        <v>6478</v>
      </c>
      <c r="F600" s="34">
        <v>6478</v>
      </c>
      <c r="G600" s="34">
        <v>6478</v>
      </c>
      <c r="H600" s="34">
        <v>6478</v>
      </c>
      <c r="I600" s="34">
        <v>6478</v>
      </c>
      <c r="J600" s="34">
        <v>6478</v>
      </c>
      <c r="K600" s="34">
        <v>6478</v>
      </c>
      <c r="L600" s="34">
        <v>6478</v>
      </c>
      <c r="M600" s="34">
        <v>6478</v>
      </c>
      <c r="N600" s="34">
        <v>6478</v>
      </c>
      <c r="O600" s="34">
        <v>6478</v>
      </c>
      <c r="P600" s="34">
        <v>6478</v>
      </c>
      <c r="Q600" s="34">
        <v>6478</v>
      </c>
      <c r="R600" s="34">
        <v>6478</v>
      </c>
      <c r="S600" s="34">
        <v>6478</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22812</v>
      </c>
      <c r="D602" s="34">
        <v>22812</v>
      </c>
      <c r="E602" s="34">
        <v>22812</v>
      </c>
      <c r="F602" s="34">
        <v>22812</v>
      </c>
      <c r="G602" s="34">
        <v>22812</v>
      </c>
      <c r="H602" s="34">
        <v>22812</v>
      </c>
      <c r="I602" s="34">
        <v>22812</v>
      </c>
      <c r="J602" s="34">
        <v>22812</v>
      </c>
      <c r="K602" s="34">
        <v>22812</v>
      </c>
      <c r="L602" s="34">
        <v>22812</v>
      </c>
      <c r="M602" s="34">
        <v>22812</v>
      </c>
      <c r="N602" s="34">
        <v>22812</v>
      </c>
      <c r="O602" s="34">
        <v>22812</v>
      </c>
      <c r="P602" s="34">
        <v>22812</v>
      </c>
      <c r="Q602" s="34">
        <v>22812</v>
      </c>
      <c r="R602" s="34">
        <v>22812</v>
      </c>
      <c r="S602" s="34">
        <v>22812</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3872</v>
      </c>
      <c r="D604" s="34">
        <v>3872</v>
      </c>
      <c r="E604" s="34">
        <v>3872</v>
      </c>
      <c r="F604" s="34">
        <v>3872</v>
      </c>
      <c r="G604" s="34">
        <v>3872</v>
      </c>
      <c r="H604" s="34">
        <v>3872</v>
      </c>
      <c r="I604" s="34">
        <v>3872</v>
      </c>
      <c r="J604" s="34">
        <v>3872</v>
      </c>
      <c r="K604" s="34">
        <v>3872</v>
      </c>
      <c r="L604" s="34">
        <v>3872</v>
      </c>
      <c r="M604" s="34">
        <v>3872</v>
      </c>
      <c r="N604" s="34">
        <v>3872</v>
      </c>
      <c r="O604" s="34">
        <v>3872</v>
      </c>
      <c r="P604" s="34">
        <v>3872</v>
      </c>
      <c r="Q604" s="34">
        <v>3872</v>
      </c>
      <c r="R604" s="34">
        <v>3872</v>
      </c>
      <c r="S604" s="34">
        <v>3872</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s="114" customFormat="1">
      <c r="A666" s="110" t="s">
        <v>115</v>
      </c>
      <c r="B666" s="111" t="s">
        <v>10</v>
      </c>
      <c r="C666" s="112">
        <f>SUM(C589:C665)</f>
        <v>459616</v>
      </c>
      <c r="D666" s="112">
        <f>SUM(D588:D665)</f>
        <v>459616</v>
      </c>
      <c r="E666" s="112">
        <f>SUM(E587:E665)</f>
        <v>459616</v>
      </c>
      <c r="F666" s="112">
        <f>SUM(F586:F665)</f>
        <v>459616</v>
      </c>
      <c r="G666" s="112">
        <f>SUM(G585:G665)</f>
        <v>459616</v>
      </c>
      <c r="H666" s="112">
        <f>SUM(H579:H665)</f>
        <v>459616</v>
      </c>
      <c r="I666" s="112">
        <f>SUM(I579:I665)</f>
        <v>459616</v>
      </c>
      <c r="J666" s="112">
        <f t="shared" ref="J666" si="9">SUM(J579:J665)</f>
        <v>459616</v>
      </c>
      <c r="K666" s="112">
        <f>SUM(K579:K665)</f>
        <v>459616</v>
      </c>
      <c r="L666" s="112">
        <f t="shared" ref="L666" si="10">SUM(L579:L665)</f>
        <v>459616</v>
      </c>
      <c r="M666" s="112">
        <f>SUM(M579:M665)</f>
        <v>459616</v>
      </c>
      <c r="N666" s="113">
        <f>SUM(N574:N665)</f>
        <v>525415</v>
      </c>
      <c r="O666" s="113">
        <f>SUM(O574:O665)</f>
        <v>525415</v>
      </c>
      <c r="P666" s="113">
        <f>SUM(P574:P665)</f>
        <v>525415</v>
      </c>
      <c r="Q666" s="113">
        <f>SUM(Q574:Q665)</f>
        <v>525415</v>
      </c>
      <c r="R666" s="113">
        <f>SUM(R573:R665)</f>
        <v>525415</v>
      </c>
      <c r="S666" s="113">
        <f>SUM(S573:S665)</f>
        <v>525415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v>25156</v>
      </c>
      <c r="D781" s="34">
        <v>25156</v>
      </c>
      <c r="E781" s="34">
        <v>25156</v>
      </c>
      <c r="F781" s="34">
        <v>25156</v>
      </c>
      <c r="G781" s="34">
        <v>25156</v>
      </c>
      <c r="H781" s="34">
        <v>25156</v>
      </c>
      <c r="I781" s="34">
        <v>25156</v>
      </c>
      <c r="J781" s="34">
        <v>25156</v>
      </c>
      <c r="K781" s="34">
        <v>25156</v>
      </c>
      <c r="L781" s="34">
        <v>25156</v>
      </c>
      <c r="M781" s="34">
        <v>25156</v>
      </c>
      <c r="N781" s="34">
        <v>25156</v>
      </c>
      <c r="O781" s="34">
        <v>25156</v>
      </c>
      <c r="P781" s="34">
        <v>25156</v>
      </c>
      <c r="Q781" s="34">
        <v>25156</v>
      </c>
      <c r="R781" s="34">
        <v>25156</v>
      </c>
      <c r="S781" s="34">
        <v>25156</v>
      </c>
    </row>
    <row r="782" spans="2:19">
      <c r="B782" s="5">
        <v>2003</v>
      </c>
      <c r="C782" s="34">
        <v>81432</v>
      </c>
      <c r="D782" s="34">
        <v>81432</v>
      </c>
      <c r="E782" s="34">
        <v>81432</v>
      </c>
      <c r="F782" s="34">
        <v>81432</v>
      </c>
      <c r="G782" s="34">
        <v>81432</v>
      </c>
      <c r="H782" s="34">
        <v>81432</v>
      </c>
      <c r="I782" s="34">
        <v>81432</v>
      </c>
      <c r="J782" s="34">
        <v>81432</v>
      </c>
      <c r="K782" s="34">
        <v>81432</v>
      </c>
      <c r="L782" s="34">
        <v>81432</v>
      </c>
      <c r="M782" s="34">
        <v>81432</v>
      </c>
      <c r="N782" s="34">
        <v>81432</v>
      </c>
      <c r="O782" s="34">
        <v>81432</v>
      </c>
      <c r="P782" s="34">
        <v>81432</v>
      </c>
      <c r="Q782" s="34">
        <v>81432</v>
      </c>
      <c r="R782" s="34">
        <v>81432</v>
      </c>
      <c r="S782" s="34">
        <v>81432</v>
      </c>
    </row>
    <row r="783" spans="2:19">
      <c r="B783" s="5">
        <v>2002</v>
      </c>
      <c r="C783" s="34">
        <v>59074</v>
      </c>
      <c r="D783" s="34">
        <v>59074</v>
      </c>
      <c r="E783" s="34">
        <v>59074</v>
      </c>
      <c r="F783" s="34">
        <v>59074</v>
      </c>
      <c r="G783" s="34">
        <v>59074</v>
      </c>
      <c r="H783" s="34">
        <v>59074</v>
      </c>
      <c r="I783" s="34">
        <v>59074</v>
      </c>
      <c r="J783" s="34">
        <v>59074</v>
      </c>
      <c r="K783" s="34">
        <v>59074</v>
      </c>
      <c r="L783" s="34">
        <v>59074</v>
      </c>
      <c r="M783" s="34">
        <v>59074</v>
      </c>
      <c r="N783" s="34">
        <v>59074</v>
      </c>
      <c r="O783" s="34">
        <v>59074</v>
      </c>
      <c r="P783" s="34">
        <v>59074</v>
      </c>
      <c r="Q783" s="34">
        <v>59074</v>
      </c>
      <c r="R783" s="34">
        <v>59074</v>
      </c>
      <c r="S783" s="34">
        <v>59074</v>
      </c>
    </row>
    <row r="784" spans="2:19">
      <c r="B784" s="5">
        <v>2001</v>
      </c>
      <c r="C784" s="34">
        <v>173662</v>
      </c>
      <c r="D784" s="34">
        <v>173662</v>
      </c>
      <c r="E784" s="34">
        <v>173662</v>
      </c>
      <c r="F784" s="34">
        <v>173662</v>
      </c>
      <c r="G784" s="34">
        <v>173662</v>
      </c>
      <c r="H784" s="34">
        <v>173662</v>
      </c>
      <c r="I784" s="34">
        <v>173662</v>
      </c>
      <c r="J784" s="34">
        <v>173662</v>
      </c>
      <c r="K784" s="34">
        <v>173662</v>
      </c>
      <c r="L784" s="34">
        <v>173662</v>
      </c>
      <c r="M784" s="34">
        <v>173662</v>
      </c>
      <c r="N784" s="34">
        <v>173662</v>
      </c>
      <c r="O784" s="34">
        <v>173662</v>
      </c>
      <c r="P784" s="34">
        <v>173662</v>
      </c>
      <c r="Q784" s="34">
        <v>173662</v>
      </c>
      <c r="R784" s="34">
        <v>173662</v>
      </c>
      <c r="S784" s="34">
        <v>173662</v>
      </c>
    </row>
    <row r="785" spans="2:19">
      <c r="B785" s="5">
        <v>2000</v>
      </c>
      <c r="C785" s="34">
        <v>734070</v>
      </c>
      <c r="D785" s="34">
        <v>734070</v>
      </c>
      <c r="E785" s="34">
        <v>734070</v>
      </c>
      <c r="F785" s="34">
        <v>734070</v>
      </c>
      <c r="G785" s="34">
        <v>734070</v>
      </c>
      <c r="H785" s="34">
        <v>734070</v>
      </c>
      <c r="I785" s="34">
        <v>734070</v>
      </c>
      <c r="J785" s="34">
        <v>734070</v>
      </c>
      <c r="K785" s="34">
        <v>734070</v>
      </c>
      <c r="L785" s="34">
        <v>734070</v>
      </c>
      <c r="M785" s="34">
        <v>734070</v>
      </c>
      <c r="N785" s="34">
        <v>734070</v>
      </c>
      <c r="O785" s="34">
        <v>734070</v>
      </c>
      <c r="P785" s="34">
        <v>734070</v>
      </c>
      <c r="Q785" s="34">
        <v>734070</v>
      </c>
      <c r="R785" s="34">
        <v>734070</v>
      </c>
      <c r="S785" s="34">
        <v>734070</v>
      </c>
    </row>
    <row r="786" spans="2:19">
      <c r="B786" s="5">
        <v>1999</v>
      </c>
      <c r="C786" s="34">
        <v>119442</v>
      </c>
      <c r="D786" s="34">
        <v>119442</v>
      </c>
      <c r="E786" s="34">
        <v>119442</v>
      </c>
      <c r="F786" s="34">
        <v>119442</v>
      </c>
      <c r="G786" s="34">
        <v>119442</v>
      </c>
      <c r="H786" s="34">
        <v>119442</v>
      </c>
      <c r="I786" s="34">
        <v>119442</v>
      </c>
      <c r="J786" s="34">
        <v>119442</v>
      </c>
      <c r="K786" s="34">
        <v>119442</v>
      </c>
      <c r="L786" s="34">
        <v>119442</v>
      </c>
      <c r="M786" s="34">
        <v>119442</v>
      </c>
      <c r="N786" s="34">
        <v>119442</v>
      </c>
      <c r="O786" s="34">
        <v>119442</v>
      </c>
      <c r="P786" s="34">
        <v>119442</v>
      </c>
      <c r="Q786" s="34">
        <v>119442</v>
      </c>
      <c r="R786" s="34">
        <v>119442</v>
      </c>
      <c r="S786" s="34">
        <v>119442</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s="114" customFormat="1">
      <c r="A856" s="110" t="s">
        <v>15</v>
      </c>
      <c r="B856" s="111" t="s">
        <v>10</v>
      </c>
      <c r="C856" s="112">
        <f>SUM(C779:C855)</f>
        <v>1192836</v>
      </c>
      <c r="D856" s="112">
        <f>SUM(D778:D855)</f>
        <v>1192836</v>
      </c>
      <c r="E856" s="112">
        <f>SUM(E777:E855)</f>
        <v>1192836</v>
      </c>
      <c r="F856" s="112">
        <f>SUM(F776:F855)</f>
        <v>1192836</v>
      </c>
      <c r="G856" s="112">
        <f>SUM(G775:G855)</f>
        <v>1192836</v>
      </c>
      <c r="H856" s="112">
        <f>SUM(H769:H855)</f>
        <v>1192836</v>
      </c>
      <c r="I856" s="112">
        <f>SUM(I769:I855)</f>
        <v>1192836</v>
      </c>
      <c r="J856" s="112">
        <f t="shared" ref="J856" si="13">SUM(J769:J855)</f>
        <v>1192836</v>
      </c>
      <c r="K856" s="112">
        <f>SUM(K769:K855)</f>
        <v>1192836</v>
      </c>
      <c r="L856" s="112">
        <f t="shared" ref="L856" si="14">SUM(L769:L855)</f>
        <v>1192836</v>
      </c>
      <c r="M856" s="112">
        <f>SUM(M769:M855)</f>
        <v>1192836</v>
      </c>
      <c r="N856" s="113">
        <f>SUM(N764:N855)</f>
        <v>1192836</v>
      </c>
      <c r="O856" s="113">
        <f>SUM(O764:O855)</f>
        <v>1192836</v>
      </c>
      <c r="P856" s="113">
        <f>SUM(P764:P855)</f>
        <v>1192836</v>
      </c>
      <c r="Q856" s="113">
        <f>SUM(Q764:Q855)</f>
        <v>1192836</v>
      </c>
      <c r="R856" s="113">
        <f>SUM(R763:R855)</f>
        <v>1192836</v>
      </c>
      <c r="S856" s="113">
        <f>SUM(S763:S855)</f>
        <v>1192836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117945.7918550091</v>
      </c>
    </row>
    <row r="859" spans="1:19">
      <c r="A859" s="35"/>
      <c r="B859" s="5">
        <v>2021</v>
      </c>
      <c r="C859" s="33"/>
      <c r="D859" s="33"/>
      <c r="E859" s="33"/>
      <c r="F859" s="33"/>
      <c r="G859" s="33"/>
      <c r="H859" s="33"/>
      <c r="I859" s="33"/>
      <c r="J859" s="33"/>
      <c r="K859" s="33"/>
      <c r="L859" s="33"/>
      <c r="M859" s="33"/>
      <c r="N859" s="33"/>
      <c r="O859" s="33"/>
      <c r="P859" s="33"/>
      <c r="Q859" s="33"/>
      <c r="R859" s="34">
        <v>15819</v>
      </c>
      <c r="S859" s="34">
        <v>15819</v>
      </c>
    </row>
    <row r="860" spans="1:19">
      <c r="B860" s="5">
        <v>2020</v>
      </c>
      <c r="C860" s="33"/>
      <c r="D860" s="33"/>
      <c r="E860" s="33"/>
      <c r="F860" s="33"/>
      <c r="G860" s="33"/>
      <c r="H860" s="33"/>
      <c r="I860" s="33"/>
      <c r="J860" s="33"/>
      <c r="K860" s="33"/>
      <c r="L860" s="33"/>
      <c r="M860" s="33"/>
      <c r="N860" s="33"/>
      <c r="O860" s="33"/>
      <c r="P860" s="33"/>
      <c r="Q860" s="34">
        <v>3888.5804641092273</v>
      </c>
      <c r="R860" s="34">
        <v>3888.5804641092273</v>
      </c>
      <c r="S860" s="34">
        <v>3888.5804641092273</v>
      </c>
    </row>
    <row r="861" spans="1:19">
      <c r="A861" s="37"/>
      <c r="B861" s="5">
        <v>2019</v>
      </c>
      <c r="C861" s="33"/>
      <c r="D861" s="33"/>
      <c r="E861" s="33"/>
      <c r="F861" s="33"/>
      <c r="G861" s="33"/>
      <c r="H861" s="33"/>
      <c r="I861" s="33"/>
      <c r="J861" s="33"/>
      <c r="K861" s="33"/>
      <c r="L861" s="33"/>
      <c r="M861" s="33"/>
      <c r="N861" s="33"/>
      <c r="O861" s="33"/>
      <c r="P861" s="34">
        <v>61208.636668737447</v>
      </c>
      <c r="Q861" s="34">
        <v>61208.636668737447</v>
      </c>
      <c r="R861" s="34">
        <v>61208.636668737447</v>
      </c>
      <c r="S861" s="34">
        <v>61208.636668737447</v>
      </c>
    </row>
    <row r="862" spans="1:19">
      <c r="A862" s="37"/>
      <c r="B862" s="5">
        <v>2018</v>
      </c>
      <c r="C862" s="33"/>
      <c r="D862" s="33"/>
      <c r="E862" s="33"/>
      <c r="F862" s="33"/>
      <c r="G862" s="33"/>
      <c r="H862" s="33"/>
      <c r="I862" s="33"/>
      <c r="J862" s="33"/>
      <c r="K862" s="33"/>
      <c r="L862" s="33"/>
      <c r="M862" s="33"/>
      <c r="N862" s="33"/>
      <c r="O862" s="34">
        <v>15043.810068000001</v>
      </c>
      <c r="P862" s="34">
        <v>15043.810068000001</v>
      </c>
      <c r="Q862" s="34">
        <v>15043.810068000001</v>
      </c>
      <c r="R862" s="34">
        <v>15043.810068000001</v>
      </c>
      <c r="S862" s="34">
        <v>15043.810068000001</v>
      </c>
    </row>
    <row r="863" spans="1:19">
      <c r="A863" s="37"/>
      <c r="B863" s="5">
        <v>2017</v>
      </c>
      <c r="C863" s="33"/>
      <c r="D863" s="33"/>
      <c r="E863" s="33"/>
      <c r="F863" s="33"/>
      <c r="G863" s="33"/>
      <c r="H863" s="33"/>
      <c r="I863" s="33"/>
      <c r="J863" s="33"/>
      <c r="K863" s="33"/>
      <c r="L863" s="33"/>
      <c r="M863" s="33"/>
      <c r="N863" s="34">
        <v>29844.859674625797</v>
      </c>
      <c r="O863" s="34">
        <v>29844.859674625797</v>
      </c>
      <c r="P863" s="34">
        <v>29844.859674625797</v>
      </c>
      <c r="Q863" s="34">
        <v>29844.859674625797</v>
      </c>
      <c r="R863" s="34">
        <v>29844.859674625797</v>
      </c>
      <c r="S863" s="34">
        <v>29844.859674625797</v>
      </c>
    </row>
    <row r="864" spans="1:19">
      <c r="B864" s="5">
        <v>2016</v>
      </c>
      <c r="C864" s="33"/>
      <c r="D864" s="33"/>
      <c r="E864" s="33"/>
      <c r="F864" s="33"/>
      <c r="G864" s="33"/>
      <c r="H864" s="33"/>
      <c r="I864" s="33"/>
      <c r="J864" s="33"/>
      <c r="K864" s="33"/>
      <c r="L864" s="33"/>
      <c r="M864" s="34">
        <v>18250</v>
      </c>
      <c r="N864" s="34">
        <v>18250</v>
      </c>
      <c r="O864" s="34">
        <v>18250</v>
      </c>
      <c r="P864" s="34">
        <v>18250</v>
      </c>
      <c r="Q864" s="34">
        <v>18250</v>
      </c>
      <c r="R864" s="34">
        <v>18250</v>
      </c>
      <c r="S864" s="34">
        <v>18250</v>
      </c>
    </row>
    <row r="865" spans="2:19">
      <c r="B865" s="5">
        <v>2015</v>
      </c>
      <c r="C865" s="33"/>
      <c r="D865" s="33"/>
      <c r="E865" s="33"/>
      <c r="F865" s="33"/>
      <c r="G865" s="33"/>
      <c r="H865" s="33"/>
      <c r="I865" s="33"/>
      <c r="J865" s="33"/>
      <c r="K865" s="33"/>
      <c r="L865" s="34">
        <v>1521.7860000000001</v>
      </c>
      <c r="M865" s="34">
        <v>1521.7860000000001</v>
      </c>
      <c r="N865" s="34">
        <v>1521.7860000000001</v>
      </c>
      <c r="O865" s="34">
        <v>1521.7860000000001</v>
      </c>
      <c r="P865" s="34">
        <v>1521.7860000000001</v>
      </c>
      <c r="Q865" s="34">
        <v>1521.7860000000001</v>
      </c>
      <c r="R865" s="34">
        <v>1521.7860000000001</v>
      </c>
      <c r="S865" s="34">
        <v>1521.7860000000001</v>
      </c>
    </row>
    <row r="866" spans="2:19">
      <c r="B866" s="5">
        <v>2014</v>
      </c>
      <c r="C866" s="33"/>
      <c r="D866" s="33"/>
      <c r="E866" s="33"/>
      <c r="F866" s="33"/>
      <c r="G866" s="33"/>
      <c r="H866" s="33"/>
      <c r="I866" s="33"/>
      <c r="J866" s="33"/>
      <c r="K866" s="34">
        <v>45643.89</v>
      </c>
      <c r="L866" s="34">
        <v>45643.89</v>
      </c>
      <c r="M866" s="34">
        <v>45643.89</v>
      </c>
      <c r="N866" s="34">
        <v>45643.89</v>
      </c>
      <c r="O866" s="34">
        <v>45643.89</v>
      </c>
      <c r="P866" s="34">
        <v>45643.89</v>
      </c>
      <c r="Q866" s="34">
        <v>45643.89</v>
      </c>
      <c r="R866" s="34">
        <v>45643.89</v>
      </c>
      <c r="S866" s="34">
        <v>45643.89</v>
      </c>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v>82992.34</v>
      </c>
      <c r="J868" s="34">
        <v>82992.34</v>
      </c>
      <c r="K868" s="34">
        <v>82992.34</v>
      </c>
      <c r="L868" s="34">
        <v>82992.34</v>
      </c>
      <c r="M868" s="34">
        <v>82992.34</v>
      </c>
      <c r="N868" s="34">
        <v>82992.34</v>
      </c>
      <c r="O868" s="34">
        <v>82992.34</v>
      </c>
      <c r="P868" s="34">
        <v>82992.34</v>
      </c>
      <c r="Q868" s="34">
        <v>82992.34</v>
      </c>
      <c r="R868" s="34">
        <v>82992.34</v>
      </c>
      <c r="S868" s="34">
        <v>82992.34</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v>10754</v>
      </c>
      <c r="D876" s="34">
        <v>10754</v>
      </c>
      <c r="E876" s="34">
        <v>10754</v>
      </c>
      <c r="F876" s="34">
        <v>10754</v>
      </c>
      <c r="G876" s="34">
        <v>10754</v>
      </c>
      <c r="H876" s="34">
        <v>10754</v>
      </c>
      <c r="I876" s="34">
        <v>10754</v>
      </c>
      <c r="J876" s="34">
        <v>10754</v>
      </c>
      <c r="K876" s="34">
        <v>10754</v>
      </c>
      <c r="L876" s="34">
        <v>10754</v>
      </c>
      <c r="M876" s="34">
        <v>10754</v>
      </c>
      <c r="N876" s="34">
        <v>10754</v>
      </c>
      <c r="O876" s="34">
        <v>10754</v>
      </c>
      <c r="P876" s="34">
        <v>10754</v>
      </c>
      <c r="Q876" s="34">
        <v>10754</v>
      </c>
      <c r="R876" s="34">
        <v>10754</v>
      </c>
      <c r="S876" s="34">
        <v>10754</v>
      </c>
    </row>
    <row r="877" spans="2:19">
      <c r="B877" s="5">
        <v>2003</v>
      </c>
      <c r="C877" s="34">
        <v>285074</v>
      </c>
      <c r="D877" s="34">
        <v>285074</v>
      </c>
      <c r="E877" s="34">
        <v>285074</v>
      </c>
      <c r="F877" s="34">
        <v>285074</v>
      </c>
      <c r="G877" s="34">
        <v>285074</v>
      </c>
      <c r="H877" s="34">
        <v>285074</v>
      </c>
      <c r="I877" s="34">
        <v>285074</v>
      </c>
      <c r="J877" s="34">
        <v>285074</v>
      </c>
      <c r="K877" s="34">
        <v>285074</v>
      </c>
      <c r="L877" s="34">
        <v>285074</v>
      </c>
      <c r="M877" s="34">
        <v>285074</v>
      </c>
      <c r="N877" s="34">
        <v>285074</v>
      </c>
      <c r="O877" s="34">
        <v>285074</v>
      </c>
      <c r="P877" s="34">
        <v>285074</v>
      </c>
      <c r="Q877" s="34">
        <v>285074</v>
      </c>
      <c r="R877" s="34">
        <v>285074</v>
      </c>
      <c r="S877" s="34">
        <v>285074</v>
      </c>
    </row>
    <row r="878" spans="2:19">
      <c r="B878" s="5">
        <v>2002</v>
      </c>
      <c r="C878" s="34">
        <v>71176</v>
      </c>
      <c r="D878" s="34">
        <v>71176</v>
      </c>
      <c r="E878" s="34">
        <v>71176</v>
      </c>
      <c r="F878" s="34">
        <v>71176</v>
      </c>
      <c r="G878" s="34">
        <v>71176</v>
      </c>
      <c r="H878" s="34">
        <v>71176</v>
      </c>
      <c r="I878" s="34">
        <v>71176</v>
      </c>
      <c r="J878" s="34">
        <v>71176</v>
      </c>
      <c r="K878" s="34">
        <v>71176</v>
      </c>
      <c r="L878" s="34">
        <v>71176</v>
      </c>
      <c r="M878" s="34">
        <v>71176</v>
      </c>
      <c r="N878" s="34">
        <v>71176</v>
      </c>
      <c r="O878" s="34">
        <v>71176</v>
      </c>
      <c r="P878" s="34">
        <v>71176</v>
      </c>
      <c r="Q878" s="34">
        <v>71176</v>
      </c>
      <c r="R878" s="34">
        <v>71176</v>
      </c>
      <c r="S878" s="34">
        <v>71176</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s="114" customFormat="1">
      <c r="A951" s="110" t="s">
        <v>16</v>
      </c>
      <c r="B951" s="111" t="s">
        <v>10</v>
      </c>
      <c r="C951" s="112">
        <f>SUM(C874:C950)</f>
        <v>367004</v>
      </c>
      <c r="D951" s="112">
        <f>SUM(D873:D950)</f>
        <v>367004</v>
      </c>
      <c r="E951" s="112">
        <f>SUM(E872:E950)</f>
        <v>367004</v>
      </c>
      <c r="F951" s="112">
        <f>SUM(F871:F950)</f>
        <v>367004</v>
      </c>
      <c r="G951" s="112">
        <f>SUM(G870:G950)</f>
        <v>367004</v>
      </c>
      <c r="H951" s="112">
        <f>SUM(H864:H950)</f>
        <v>367004</v>
      </c>
      <c r="I951" s="112">
        <f>SUM(I864:I950)</f>
        <v>449996.33999999997</v>
      </c>
      <c r="J951" s="112">
        <f t="shared" ref="J951" si="15">SUM(J864:J950)</f>
        <v>449996.33999999997</v>
      </c>
      <c r="K951" s="112">
        <f>SUM(K864:K950)</f>
        <v>495640.23</v>
      </c>
      <c r="L951" s="112">
        <f t="shared" ref="L951" si="16">SUM(L864:L950)</f>
        <v>497162.016</v>
      </c>
      <c r="M951" s="112">
        <f>SUM(M864:M950)</f>
        <v>515412.016</v>
      </c>
      <c r="N951" s="113">
        <f>SUM(N859:N950)</f>
        <v>545256.87567462586</v>
      </c>
      <c r="O951" s="113">
        <f>SUM(O859:O950)</f>
        <v>560300.68574262573</v>
      </c>
      <c r="P951" s="113">
        <f>SUM(P859:P950)</f>
        <v>621509.32241136325</v>
      </c>
      <c r="Q951" s="113">
        <f>SUM(Q859:Q950)</f>
        <v>625397.90287547244</v>
      </c>
      <c r="R951" s="113">
        <f>SUM(R858:R950)</f>
        <v>641216.90287547244</v>
      </c>
      <c r="S951" s="113">
        <f>SUM(S858:S950)</f>
        <v>759162.6947304816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41692</v>
      </c>
      <c r="D973" s="34">
        <v>41692</v>
      </c>
      <c r="E973" s="34">
        <v>41692</v>
      </c>
      <c r="F973" s="34">
        <v>41692</v>
      </c>
      <c r="G973" s="34">
        <v>41692</v>
      </c>
      <c r="H973" s="34">
        <v>41692</v>
      </c>
      <c r="I973" s="34">
        <v>41692</v>
      </c>
      <c r="J973" s="34">
        <v>41692</v>
      </c>
      <c r="K973" s="34">
        <v>41692</v>
      </c>
      <c r="L973" s="34">
        <v>41692</v>
      </c>
      <c r="M973" s="34">
        <v>41692</v>
      </c>
      <c r="N973" s="34">
        <v>41692</v>
      </c>
      <c r="O973" s="34">
        <v>41692</v>
      </c>
      <c r="P973" s="34">
        <v>41692</v>
      </c>
      <c r="Q973" s="34">
        <v>41692</v>
      </c>
      <c r="R973" s="34">
        <v>41692</v>
      </c>
      <c r="S973" s="34">
        <v>41692</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s="114" customFormat="1">
      <c r="A1046" s="110" t="s">
        <v>17</v>
      </c>
      <c r="B1046" s="111" t="s">
        <v>10</v>
      </c>
      <c r="C1046" s="112">
        <f>SUM(C969:C1045)</f>
        <v>41692</v>
      </c>
      <c r="D1046" s="112">
        <f>SUM(D968:D1045)</f>
        <v>41692</v>
      </c>
      <c r="E1046" s="112">
        <f>SUM(E967:E1045)</f>
        <v>41692</v>
      </c>
      <c r="F1046" s="112">
        <f>SUM(F966:F1045)</f>
        <v>41692</v>
      </c>
      <c r="G1046" s="112">
        <f>SUM(G965:G1045)</f>
        <v>41692</v>
      </c>
      <c r="H1046" s="112">
        <f>SUM(H959:H1045)</f>
        <v>41692</v>
      </c>
      <c r="I1046" s="112">
        <f>SUM(I959:I1045)</f>
        <v>41692</v>
      </c>
      <c r="J1046" s="112">
        <f t="shared" ref="J1046" si="17">SUM(J959:J1045)</f>
        <v>41692</v>
      </c>
      <c r="K1046" s="112">
        <f>SUM(K959:K1045)</f>
        <v>41692</v>
      </c>
      <c r="L1046" s="112">
        <f t="shared" ref="L1046" si="18">SUM(L959:L1045)</f>
        <v>41692</v>
      </c>
      <c r="M1046" s="112">
        <f>SUM(M959:M1045)</f>
        <v>41692</v>
      </c>
      <c r="N1046" s="113">
        <f>SUM(N954:N1045)</f>
        <v>41692</v>
      </c>
      <c r="O1046" s="113">
        <f>SUM(O954:O1045)</f>
        <v>41692</v>
      </c>
      <c r="P1046" s="113">
        <f>SUM(P954:P1045)</f>
        <v>41692</v>
      </c>
      <c r="Q1046" s="113">
        <f>SUM(Q954:Q1045)</f>
        <v>41692</v>
      </c>
      <c r="R1046" s="113">
        <f>SUM(R953:R1045)</f>
        <v>41692</v>
      </c>
      <c r="S1046" s="113">
        <f>SUM(S953:S1045)</f>
        <v>41692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10146</v>
      </c>
      <c r="D1067" s="34">
        <v>10146</v>
      </c>
      <c r="E1067" s="34">
        <v>10146</v>
      </c>
      <c r="F1067" s="34">
        <v>10146</v>
      </c>
      <c r="G1067" s="34">
        <v>10146</v>
      </c>
      <c r="H1067" s="34">
        <v>10146</v>
      </c>
      <c r="I1067" s="34">
        <v>10146</v>
      </c>
      <c r="J1067" s="34">
        <v>10146</v>
      </c>
      <c r="K1067" s="34">
        <v>10146</v>
      </c>
      <c r="L1067" s="34">
        <v>10146</v>
      </c>
      <c r="M1067" s="34">
        <v>10146</v>
      </c>
      <c r="N1067" s="34">
        <v>10146</v>
      </c>
      <c r="O1067" s="34">
        <v>10146</v>
      </c>
      <c r="P1067" s="34">
        <v>10146</v>
      </c>
      <c r="Q1067" s="34">
        <v>10146</v>
      </c>
      <c r="R1067" s="34">
        <v>10146</v>
      </c>
      <c r="S1067" s="34">
        <v>10146</v>
      </c>
    </row>
    <row r="1068" spans="2:19">
      <c r="B1068" s="5">
        <v>2002</v>
      </c>
      <c r="C1068" s="34">
        <v>37670</v>
      </c>
      <c r="D1068" s="34">
        <v>37670</v>
      </c>
      <c r="E1068" s="34">
        <v>37670</v>
      </c>
      <c r="F1068" s="34">
        <v>37670</v>
      </c>
      <c r="G1068" s="34">
        <v>37670</v>
      </c>
      <c r="H1068" s="34">
        <v>37670</v>
      </c>
      <c r="I1068" s="34">
        <v>37670</v>
      </c>
      <c r="J1068" s="34">
        <v>37670</v>
      </c>
      <c r="K1068" s="34">
        <v>37670</v>
      </c>
      <c r="L1068" s="34">
        <v>37670</v>
      </c>
      <c r="M1068" s="34">
        <v>37670</v>
      </c>
      <c r="N1068" s="34">
        <v>37670</v>
      </c>
      <c r="O1068" s="34">
        <v>37670</v>
      </c>
      <c r="P1068" s="34">
        <v>37670</v>
      </c>
      <c r="Q1068" s="34">
        <v>37670</v>
      </c>
      <c r="R1068" s="34">
        <v>37670</v>
      </c>
      <c r="S1068" s="34">
        <v>37670</v>
      </c>
    </row>
    <row r="1069" spans="2:19">
      <c r="B1069" s="5">
        <v>2001</v>
      </c>
      <c r="C1069" s="34">
        <v>7160</v>
      </c>
      <c r="D1069" s="34">
        <v>7160</v>
      </c>
      <c r="E1069" s="34">
        <v>7160</v>
      </c>
      <c r="F1069" s="34">
        <v>7160</v>
      </c>
      <c r="G1069" s="34">
        <v>7160</v>
      </c>
      <c r="H1069" s="34">
        <v>7160</v>
      </c>
      <c r="I1069" s="34">
        <v>7160</v>
      </c>
      <c r="J1069" s="34">
        <v>7160</v>
      </c>
      <c r="K1069" s="34">
        <v>7160</v>
      </c>
      <c r="L1069" s="34">
        <v>7160</v>
      </c>
      <c r="M1069" s="34">
        <v>7160</v>
      </c>
      <c r="N1069" s="34">
        <v>7160</v>
      </c>
      <c r="O1069" s="34">
        <v>7160</v>
      </c>
      <c r="P1069" s="34">
        <v>7160</v>
      </c>
      <c r="Q1069" s="34">
        <v>7160</v>
      </c>
      <c r="R1069" s="34">
        <v>7160</v>
      </c>
      <c r="S1069" s="34">
        <v>7160</v>
      </c>
    </row>
    <row r="1070" spans="2:19">
      <c r="B1070" s="5">
        <v>2000</v>
      </c>
      <c r="C1070" s="34">
        <v>45112</v>
      </c>
      <c r="D1070" s="34">
        <v>45112</v>
      </c>
      <c r="E1070" s="34">
        <v>45112</v>
      </c>
      <c r="F1070" s="34">
        <v>45112</v>
      </c>
      <c r="G1070" s="34">
        <v>45112</v>
      </c>
      <c r="H1070" s="34">
        <v>45112</v>
      </c>
      <c r="I1070" s="34">
        <v>45112</v>
      </c>
      <c r="J1070" s="34">
        <v>45112</v>
      </c>
      <c r="K1070" s="34">
        <v>45112</v>
      </c>
      <c r="L1070" s="34">
        <v>45112</v>
      </c>
      <c r="M1070" s="34">
        <v>45112</v>
      </c>
      <c r="N1070" s="34">
        <v>45112</v>
      </c>
      <c r="O1070" s="34">
        <v>45112</v>
      </c>
      <c r="P1070" s="34">
        <v>45112</v>
      </c>
      <c r="Q1070" s="34">
        <v>45112</v>
      </c>
      <c r="R1070" s="34">
        <v>45112</v>
      </c>
      <c r="S1070" s="34">
        <v>45112</v>
      </c>
    </row>
    <row r="1071" spans="2:19">
      <c r="B1071" s="5">
        <v>1999</v>
      </c>
      <c r="C1071" s="34">
        <v>11674</v>
      </c>
      <c r="D1071" s="34">
        <v>11674</v>
      </c>
      <c r="E1071" s="34">
        <v>11674</v>
      </c>
      <c r="F1071" s="34">
        <v>11674</v>
      </c>
      <c r="G1071" s="34">
        <v>11674</v>
      </c>
      <c r="H1071" s="34">
        <v>11674</v>
      </c>
      <c r="I1071" s="34">
        <v>11674</v>
      </c>
      <c r="J1071" s="34">
        <v>11674</v>
      </c>
      <c r="K1071" s="34">
        <v>11674</v>
      </c>
      <c r="L1071" s="34">
        <v>11674</v>
      </c>
      <c r="M1071" s="34">
        <v>11674</v>
      </c>
      <c r="N1071" s="34">
        <v>11674</v>
      </c>
      <c r="O1071" s="34">
        <v>11674</v>
      </c>
      <c r="P1071" s="34">
        <v>11674</v>
      </c>
      <c r="Q1071" s="34">
        <v>11674</v>
      </c>
      <c r="R1071" s="34">
        <v>11674</v>
      </c>
      <c r="S1071" s="34">
        <v>11674</v>
      </c>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s="114" customFormat="1">
      <c r="A1141" s="115" t="s">
        <v>18</v>
      </c>
      <c r="B1141" s="111" t="s">
        <v>10</v>
      </c>
      <c r="C1141" s="112">
        <f>SUM(C1064:C1140)</f>
        <v>111762</v>
      </c>
      <c r="D1141" s="112">
        <f>SUM(D1063:D1140)</f>
        <v>111762</v>
      </c>
      <c r="E1141" s="112">
        <f>SUM(E1062:E1140)</f>
        <v>111762</v>
      </c>
      <c r="F1141" s="112">
        <f>SUM(F1061:F1140)</f>
        <v>111762</v>
      </c>
      <c r="G1141" s="112">
        <f>SUM(G1060:G1140)</f>
        <v>111762</v>
      </c>
      <c r="H1141" s="112">
        <f>SUM(H1054:H1140)</f>
        <v>111762</v>
      </c>
      <c r="I1141" s="112">
        <f>SUM(I1054:I1140)</f>
        <v>111762</v>
      </c>
      <c r="J1141" s="112">
        <f t="shared" ref="J1141" si="19">SUM(J1054:J1140)</f>
        <v>111762</v>
      </c>
      <c r="K1141" s="112">
        <f>SUM(K1054:K1140)</f>
        <v>111762</v>
      </c>
      <c r="L1141" s="112">
        <f t="shared" ref="L1141" si="20">SUM(L1054:L1140)</f>
        <v>111762</v>
      </c>
      <c r="M1141" s="112">
        <f>SUM(M1054:M1140)</f>
        <v>111762</v>
      </c>
      <c r="N1141" s="113">
        <f>SUM(N1049:N1140)</f>
        <v>111762</v>
      </c>
      <c r="O1141" s="113">
        <f>SUM(O1049:O1140)</f>
        <v>111762</v>
      </c>
      <c r="P1141" s="113">
        <f>SUM(P1049:P1140)</f>
        <v>111762</v>
      </c>
      <c r="Q1141" s="113">
        <f>SUM(Q1049:Q1140)</f>
        <v>111762</v>
      </c>
      <c r="R1141" s="113">
        <f>SUM(R1048:R1140)</f>
        <v>111762</v>
      </c>
      <c r="S1141" s="113">
        <f>SUM(S1048:S1140)</f>
        <v>111762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45969.74</v>
      </c>
    </row>
    <row r="1144" spans="1:19">
      <c r="A1144" s="35"/>
      <c r="B1144" s="5">
        <v>2021</v>
      </c>
      <c r="C1144" s="33"/>
      <c r="D1144" s="33"/>
      <c r="E1144" s="33"/>
      <c r="F1144" s="33"/>
      <c r="G1144" s="33"/>
      <c r="H1144" s="33"/>
      <c r="I1144" s="33"/>
      <c r="J1144" s="33"/>
      <c r="K1144" s="33"/>
      <c r="L1144" s="33"/>
      <c r="M1144" s="33"/>
      <c r="N1144" s="33"/>
      <c r="O1144" s="33"/>
      <c r="P1144" s="33"/>
      <c r="Q1144" s="33"/>
      <c r="R1144" s="34">
        <v>5051.75</v>
      </c>
      <c r="S1144" s="34">
        <v>5051.75</v>
      </c>
    </row>
    <row r="1145" spans="1:19">
      <c r="B1145" s="5">
        <v>2020</v>
      </c>
      <c r="C1145" s="33"/>
      <c r="D1145" s="33"/>
      <c r="E1145" s="33"/>
      <c r="F1145" s="33"/>
      <c r="G1145" s="33"/>
      <c r="H1145" s="33"/>
      <c r="I1145" s="33"/>
      <c r="J1145" s="33"/>
      <c r="K1145" s="33"/>
      <c r="L1145" s="33"/>
      <c r="M1145" s="33"/>
      <c r="N1145" s="33"/>
      <c r="O1145" s="33"/>
      <c r="P1145" s="33"/>
      <c r="Q1145" s="34">
        <v>56059.47</v>
      </c>
      <c r="R1145" s="34">
        <v>56059.47</v>
      </c>
      <c r="S1145" s="34">
        <v>56059.47</v>
      </c>
    </row>
    <row r="1146" spans="1:19">
      <c r="A1146" s="37"/>
      <c r="B1146" s="5">
        <v>2019</v>
      </c>
      <c r="C1146" s="33"/>
      <c r="D1146" s="33"/>
      <c r="E1146" s="33"/>
      <c r="F1146" s="33"/>
      <c r="G1146" s="33"/>
      <c r="H1146" s="33"/>
      <c r="I1146" s="33"/>
      <c r="J1146" s="33"/>
      <c r="K1146" s="33"/>
      <c r="L1146" s="33"/>
      <c r="M1146" s="33"/>
      <c r="N1146" s="33"/>
      <c r="O1146" s="33"/>
      <c r="P1146" s="34">
        <v>28335.3</v>
      </c>
      <c r="Q1146" s="34">
        <v>28335.3</v>
      </c>
      <c r="R1146" s="34">
        <v>28335.3</v>
      </c>
      <c r="S1146" s="34">
        <v>28335.3</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22941.7</v>
      </c>
      <c r="O1148" s="34">
        <v>22941.7</v>
      </c>
      <c r="P1148" s="34">
        <v>22941.7</v>
      </c>
      <c r="Q1148" s="34">
        <v>22941.7</v>
      </c>
      <c r="R1148" s="34">
        <v>22941.7</v>
      </c>
      <c r="S1148" s="34">
        <v>22941.7</v>
      </c>
    </row>
    <row r="1149" spans="1:19">
      <c r="B1149" s="5">
        <v>2016</v>
      </c>
      <c r="C1149" s="33"/>
      <c r="D1149" s="33"/>
      <c r="E1149" s="33"/>
      <c r="F1149" s="33"/>
      <c r="G1149" s="33"/>
      <c r="H1149" s="33"/>
      <c r="I1149" s="33"/>
      <c r="J1149" s="33"/>
      <c r="K1149" s="33"/>
      <c r="L1149" s="33"/>
      <c r="M1149" s="34">
        <v>246035.63</v>
      </c>
      <c r="N1149" s="34">
        <v>246035.63</v>
      </c>
      <c r="O1149" s="34">
        <v>246035.63</v>
      </c>
      <c r="P1149" s="34">
        <v>246035.63</v>
      </c>
      <c r="Q1149" s="34">
        <v>246035.63</v>
      </c>
      <c r="R1149" s="34">
        <v>246035.63</v>
      </c>
      <c r="S1149" s="34">
        <v>246035.63</v>
      </c>
    </row>
    <row r="1150" spans="1:19">
      <c r="B1150" s="5">
        <v>2015</v>
      </c>
      <c r="C1150" s="33"/>
      <c r="D1150" s="33"/>
      <c r="E1150" s="33"/>
      <c r="F1150" s="33"/>
      <c r="G1150" s="33"/>
      <c r="H1150" s="33"/>
      <c r="I1150" s="33"/>
      <c r="J1150" s="33"/>
      <c r="K1150" s="33"/>
      <c r="L1150" s="34">
        <v>110271.92</v>
      </c>
      <c r="M1150" s="34">
        <v>110271.92</v>
      </c>
      <c r="N1150" s="34">
        <v>110271.92</v>
      </c>
      <c r="O1150" s="34">
        <v>110271.92</v>
      </c>
      <c r="P1150" s="34">
        <v>110271.92</v>
      </c>
      <c r="Q1150" s="34">
        <v>110271.92</v>
      </c>
      <c r="R1150" s="34">
        <v>110271.92</v>
      </c>
      <c r="S1150" s="34">
        <v>110271.92</v>
      </c>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v>33636</v>
      </c>
      <c r="D1173" s="34">
        <v>33636</v>
      </c>
      <c r="E1173" s="34">
        <v>33636</v>
      </c>
      <c r="F1173" s="34">
        <v>33636</v>
      </c>
      <c r="G1173" s="34">
        <v>33636</v>
      </c>
      <c r="H1173" s="34">
        <v>33636</v>
      </c>
      <c r="I1173" s="34">
        <v>33636</v>
      </c>
      <c r="J1173" s="34">
        <v>33636</v>
      </c>
      <c r="K1173" s="34">
        <v>33636</v>
      </c>
      <c r="L1173" s="34">
        <v>33636</v>
      </c>
      <c r="M1173" s="34">
        <v>33636</v>
      </c>
      <c r="N1173" s="34">
        <v>33636</v>
      </c>
      <c r="O1173" s="34">
        <v>33636</v>
      </c>
      <c r="P1173" s="34">
        <v>33636</v>
      </c>
      <c r="Q1173" s="34">
        <v>33636</v>
      </c>
      <c r="R1173" s="34">
        <v>33636</v>
      </c>
      <c r="S1173" s="34">
        <v>33636</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305552</v>
      </c>
      <c r="D1177" s="34">
        <v>305552</v>
      </c>
      <c r="E1177" s="34">
        <v>305552</v>
      </c>
      <c r="F1177" s="34">
        <v>305552</v>
      </c>
      <c r="G1177" s="34">
        <v>305552</v>
      </c>
      <c r="H1177" s="34">
        <v>305552</v>
      </c>
      <c r="I1177" s="34">
        <v>305552</v>
      </c>
      <c r="J1177" s="34">
        <v>305552</v>
      </c>
      <c r="K1177" s="34">
        <v>305552</v>
      </c>
      <c r="L1177" s="34">
        <v>305552</v>
      </c>
      <c r="M1177" s="34">
        <v>305552</v>
      </c>
      <c r="N1177" s="34">
        <v>305552</v>
      </c>
      <c r="O1177" s="34">
        <v>305552</v>
      </c>
      <c r="P1177" s="34">
        <v>305552</v>
      </c>
      <c r="Q1177" s="34">
        <v>305552</v>
      </c>
      <c r="R1177" s="34">
        <v>305552</v>
      </c>
      <c r="S1177" s="34">
        <v>305552</v>
      </c>
    </row>
    <row r="1178" spans="2:19">
      <c r="B1178" s="5">
        <v>1987</v>
      </c>
      <c r="C1178" s="34">
        <v>402290</v>
      </c>
      <c r="D1178" s="34">
        <v>402290</v>
      </c>
      <c r="E1178" s="34">
        <v>402290</v>
      </c>
      <c r="F1178" s="34">
        <v>402290</v>
      </c>
      <c r="G1178" s="34">
        <v>402290</v>
      </c>
      <c r="H1178" s="34">
        <v>402290</v>
      </c>
      <c r="I1178" s="34">
        <v>402290</v>
      </c>
      <c r="J1178" s="34">
        <v>402290</v>
      </c>
      <c r="K1178" s="34">
        <v>402290</v>
      </c>
      <c r="L1178" s="34">
        <v>402290</v>
      </c>
      <c r="M1178" s="34">
        <v>402290</v>
      </c>
      <c r="N1178" s="34">
        <v>402290</v>
      </c>
      <c r="O1178" s="34">
        <v>402290</v>
      </c>
      <c r="P1178" s="34">
        <v>402290</v>
      </c>
      <c r="Q1178" s="34">
        <v>402290</v>
      </c>
      <c r="R1178" s="34">
        <v>402290</v>
      </c>
      <c r="S1178" s="34">
        <v>402290</v>
      </c>
    </row>
    <row r="1179" spans="2:19">
      <c r="B1179" s="5">
        <v>1986</v>
      </c>
      <c r="C1179" s="34">
        <v>246028</v>
      </c>
      <c r="D1179" s="34">
        <v>246028</v>
      </c>
      <c r="E1179" s="34">
        <v>246028</v>
      </c>
      <c r="F1179" s="34">
        <v>246028</v>
      </c>
      <c r="G1179" s="34">
        <v>246028</v>
      </c>
      <c r="H1179" s="34">
        <v>246028</v>
      </c>
      <c r="I1179" s="34">
        <v>246028</v>
      </c>
      <c r="J1179" s="34">
        <v>246028</v>
      </c>
      <c r="K1179" s="34">
        <v>246028</v>
      </c>
      <c r="L1179" s="34">
        <v>246028</v>
      </c>
      <c r="M1179" s="34">
        <v>246028</v>
      </c>
      <c r="N1179" s="34">
        <v>246028</v>
      </c>
      <c r="O1179" s="34">
        <v>246028</v>
      </c>
      <c r="P1179" s="34">
        <v>246028</v>
      </c>
      <c r="Q1179" s="34">
        <v>246028</v>
      </c>
      <c r="R1179" s="34">
        <v>246028</v>
      </c>
      <c r="S1179" s="34">
        <v>246028</v>
      </c>
    </row>
    <row r="1180" spans="2:19">
      <c r="B1180" s="5">
        <v>1985</v>
      </c>
      <c r="C1180" s="34">
        <v>159036</v>
      </c>
      <c r="D1180" s="34">
        <v>159036</v>
      </c>
      <c r="E1180" s="34">
        <v>159036</v>
      </c>
      <c r="F1180" s="34">
        <v>159036</v>
      </c>
      <c r="G1180" s="34">
        <v>159036</v>
      </c>
      <c r="H1180" s="34">
        <v>159036</v>
      </c>
      <c r="I1180" s="34">
        <v>159036</v>
      </c>
      <c r="J1180" s="34">
        <v>159036</v>
      </c>
      <c r="K1180" s="34">
        <v>159036</v>
      </c>
      <c r="L1180" s="34">
        <v>159036</v>
      </c>
      <c r="M1180" s="34">
        <v>159036</v>
      </c>
      <c r="N1180" s="34">
        <v>159036</v>
      </c>
      <c r="O1180" s="34">
        <v>159036</v>
      </c>
      <c r="P1180" s="34">
        <v>159036</v>
      </c>
      <c r="Q1180" s="34">
        <v>159036</v>
      </c>
      <c r="R1180" s="34">
        <v>159036</v>
      </c>
      <c r="S1180" s="34">
        <v>159036</v>
      </c>
    </row>
    <row r="1181" spans="2:19">
      <c r="B1181" s="5">
        <v>1984</v>
      </c>
      <c r="C1181" s="34">
        <v>126670</v>
      </c>
      <c r="D1181" s="34">
        <v>126670</v>
      </c>
      <c r="E1181" s="34">
        <v>126670</v>
      </c>
      <c r="F1181" s="34">
        <v>126670</v>
      </c>
      <c r="G1181" s="34">
        <v>126670</v>
      </c>
      <c r="H1181" s="34">
        <v>126670</v>
      </c>
      <c r="I1181" s="34">
        <v>126670</v>
      </c>
      <c r="J1181" s="34">
        <v>126670</v>
      </c>
      <c r="K1181" s="34">
        <v>126670</v>
      </c>
      <c r="L1181" s="34">
        <v>126670</v>
      </c>
      <c r="M1181" s="34">
        <v>126670</v>
      </c>
      <c r="N1181" s="34">
        <v>126670</v>
      </c>
      <c r="O1181" s="34">
        <v>126670</v>
      </c>
      <c r="P1181" s="34">
        <v>126670</v>
      </c>
      <c r="Q1181" s="34">
        <v>126670</v>
      </c>
      <c r="R1181" s="34">
        <v>126670</v>
      </c>
      <c r="S1181" s="34">
        <v>126670</v>
      </c>
    </row>
    <row r="1182" spans="2:19">
      <c r="B1182" s="5">
        <v>1983</v>
      </c>
      <c r="C1182" s="34">
        <v>21734</v>
      </c>
      <c r="D1182" s="34">
        <v>21734</v>
      </c>
      <c r="E1182" s="34">
        <v>21734</v>
      </c>
      <c r="F1182" s="34">
        <v>21734</v>
      </c>
      <c r="G1182" s="34">
        <v>21734</v>
      </c>
      <c r="H1182" s="34">
        <v>21734</v>
      </c>
      <c r="I1182" s="34">
        <v>21734</v>
      </c>
      <c r="J1182" s="34">
        <v>21734</v>
      </c>
      <c r="K1182" s="34">
        <v>21734</v>
      </c>
      <c r="L1182" s="34">
        <v>21734</v>
      </c>
      <c r="M1182" s="34">
        <v>21734</v>
      </c>
      <c r="N1182" s="34">
        <v>21734</v>
      </c>
      <c r="O1182" s="34">
        <v>21734</v>
      </c>
      <c r="P1182" s="34">
        <v>21734</v>
      </c>
      <c r="Q1182" s="34">
        <v>21734</v>
      </c>
      <c r="R1182" s="34">
        <v>21734</v>
      </c>
      <c r="S1182" s="34">
        <v>21734</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44456</v>
      </c>
      <c r="D1185" s="34">
        <v>44456</v>
      </c>
      <c r="E1185" s="34">
        <v>44456</v>
      </c>
      <c r="F1185" s="34">
        <v>44456</v>
      </c>
      <c r="G1185" s="34">
        <v>44456</v>
      </c>
      <c r="H1185" s="34">
        <v>44456</v>
      </c>
      <c r="I1185" s="34">
        <v>44456</v>
      </c>
      <c r="J1185" s="34">
        <v>44456</v>
      </c>
      <c r="K1185" s="34">
        <v>44456</v>
      </c>
      <c r="L1185" s="34">
        <v>44456</v>
      </c>
      <c r="M1185" s="34">
        <v>44456</v>
      </c>
      <c r="N1185" s="34">
        <v>44456</v>
      </c>
      <c r="O1185" s="34">
        <v>44456</v>
      </c>
      <c r="P1185" s="34">
        <v>44456</v>
      </c>
      <c r="Q1185" s="34">
        <v>44456</v>
      </c>
      <c r="R1185" s="34">
        <v>44456</v>
      </c>
      <c r="S1185" s="34">
        <v>44456</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39108</v>
      </c>
      <c r="D1189" s="34">
        <v>39108</v>
      </c>
      <c r="E1189" s="34">
        <v>39108</v>
      </c>
      <c r="F1189" s="34">
        <v>39108</v>
      </c>
      <c r="G1189" s="34">
        <v>39108</v>
      </c>
      <c r="H1189" s="34">
        <v>39108</v>
      </c>
      <c r="I1189" s="34">
        <v>39108</v>
      </c>
      <c r="J1189" s="34">
        <v>39108</v>
      </c>
      <c r="K1189" s="34">
        <v>39108</v>
      </c>
      <c r="L1189" s="34">
        <v>39108</v>
      </c>
      <c r="M1189" s="34">
        <v>39108</v>
      </c>
      <c r="N1189" s="34">
        <v>39108</v>
      </c>
      <c r="O1189" s="34">
        <v>39108</v>
      </c>
      <c r="P1189" s="34">
        <v>39108</v>
      </c>
      <c r="Q1189" s="34">
        <v>39108</v>
      </c>
      <c r="R1189" s="34">
        <v>39108</v>
      </c>
      <c r="S1189" s="34">
        <v>39108</v>
      </c>
    </row>
    <row r="1190" spans="2:19">
      <c r="B1190" s="5">
        <v>1975</v>
      </c>
      <c r="C1190" s="34">
        <v>98076</v>
      </c>
      <c r="D1190" s="34">
        <v>98076</v>
      </c>
      <c r="E1190" s="34">
        <v>98076</v>
      </c>
      <c r="F1190" s="34">
        <v>98076</v>
      </c>
      <c r="G1190" s="34">
        <v>98076</v>
      </c>
      <c r="H1190" s="34">
        <v>98076</v>
      </c>
      <c r="I1190" s="34">
        <v>98076</v>
      </c>
      <c r="J1190" s="34">
        <v>98076</v>
      </c>
      <c r="K1190" s="34">
        <v>98076</v>
      </c>
      <c r="L1190" s="34">
        <v>98076</v>
      </c>
      <c r="M1190" s="34">
        <v>98076</v>
      </c>
      <c r="N1190" s="34">
        <v>98076</v>
      </c>
      <c r="O1190" s="34">
        <v>98076</v>
      </c>
      <c r="P1190" s="34">
        <v>98076</v>
      </c>
      <c r="Q1190" s="34">
        <v>98076</v>
      </c>
      <c r="R1190" s="34">
        <v>98076</v>
      </c>
      <c r="S1190" s="34">
        <v>98076</v>
      </c>
    </row>
    <row r="1191" spans="2:19">
      <c r="B1191" s="5">
        <v>1974</v>
      </c>
      <c r="C1191" s="34">
        <v>7180</v>
      </c>
      <c r="D1191" s="34">
        <v>7180</v>
      </c>
      <c r="E1191" s="34">
        <v>7180</v>
      </c>
      <c r="F1191" s="34">
        <v>7180</v>
      </c>
      <c r="G1191" s="34">
        <v>7180</v>
      </c>
      <c r="H1191" s="34">
        <v>7180</v>
      </c>
      <c r="I1191" s="34">
        <v>7180</v>
      </c>
      <c r="J1191" s="34">
        <v>7180</v>
      </c>
      <c r="K1191" s="34">
        <v>7180</v>
      </c>
      <c r="L1191" s="34">
        <v>7180</v>
      </c>
      <c r="M1191" s="34">
        <v>7180</v>
      </c>
      <c r="N1191" s="34">
        <v>7180</v>
      </c>
      <c r="O1191" s="34">
        <v>7180</v>
      </c>
      <c r="P1191" s="34">
        <v>7180</v>
      </c>
      <c r="Q1191" s="34">
        <v>7180</v>
      </c>
      <c r="R1191" s="34">
        <v>7180</v>
      </c>
      <c r="S1191" s="34">
        <v>7180</v>
      </c>
    </row>
    <row r="1192" spans="2:19">
      <c r="B1192" s="5">
        <v>1973</v>
      </c>
      <c r="C1192" s="34">
        <v>138990</v>
      </c>
      <c r="D1192" s="34">
        <v>138990</v>
      </c>
      <c r="E1192" s="34">
        <v>138990</v>
      </c>
      <c r="F1192" s="34">
        <v>138990</v>
      </c>
      <c r="G1192" s="34">
        <v>138990</v>
      </c>
      <c r="H1192" s="34">
        <v>138990</v>
      </c>
      <c r="I1192" s="34">
        <v>138990</v>
      </c>
      <c r="J1192" s="34">
        <v>138990</v>
      </c>
      <c r="K1192" s="34">
        <v>138990</v>
      </c>
      <c r="L1192" s="34">
        <v>138990</v>
      </c>
      <c r="M1192" s="34">
        <v>138990</v>
      </c>
      <c r="N1192" s="34">
        <v>138990</v>
      </c>
      <c r="O1192" s="34">
        <v>138990</v>
      </c>
      <c r="P1192" s="34">
        <v>138990</v>
      </c>
      <c r="Q1192" s="34">
        <v>138990</v>
      </c>
      <c r="R1192" s="34">
        <v>138990</v>
      </c>
      <c r="S1192" s="34">
        <v>138990</v>
      </c>
    </row>
    <row r="1193" spans="2:19">
      <c r="B1193" s="5">
        <v>1972</v>
      </c>
      <c r="C1193" s="34">
        <v>12422</v>
      </c>
      <c r="D1193" s="34">
        <v>12422</v>
      </c>
      <c r="E1193" s="34">
        <v>12422</v>
      </c>
      <c r="F1193" s="34">
        <v>12422</v>
      </c>
      <c r="G1193" s="34">
        <v>12422</v>
      </c>
      <c r="H1193" s="34">
        <v>12422</v>
      </c>
      <c r="I1193" s="34">
        <v>12422</v>
      </c>
      <c r="J1193" s="34">
        <v>12422</v>
      </c>
      <c r="K1193" s="34">
        <v>12422</v>
      </c>
      <c r="L1193" s="34">
        <v>12422</v>
      </c>
      <c r="M1193" s="34">
        <v>12422</v>
      </c>
      <c r="N1193" s="34">
        <v>12422</v>
      </c>
      <c r="O1193" s="34">
        <v>12422</v>
      </c>
      <c r="P1193" s="34">
        <v>12422</v>
      </c>
      <c r="Q1193" s="34">
        <v>12422</v>
      </c>
      <c r="R1193" s="34">
        <v>12422</v>
      </c>
      <c r="S1193" s="34">
        <v>12422</v>
      </c>
    </row>
    <row r="1194" spans="2:19">
      <c r="B1194" s="5">
        <v>1971</v>
      </c>
      <c r="C1194" s="34">
        <v>317858</v>
      </c>
      <c r="D1194" s="34">
        <v>317858</v>
      </c>
      <c r="E1194" s="34">
        <v>317858</v>
      </c>
      <c r="F1194" s="34">
        <v>317858</v>
      </c>
      <c r="G1194" s="34">
        <v>317858</v>
      </c>
      <c r="H1194" s="34">
        <v>317858</v>
      </c>
      <c r="I1194" s="34">
        <v>317858</v>
      </c>
      <c r="J1194" s="34">
        <v>317858</v>
      </c>
      <c r="K1194" s="34">
        <v>317858</v>
      </c>
      <c r="L1194" s="34">
        <v>317858</v>
      </c>
      <c r="M1194" s="34">
        <v>317858</v>
      </c>
      <c r="N1194" s="34">
        <v>317858</v>
      </c>
      <c r="O1194" s="34">
        <v>317858</v>
      </c>
      <c r="P1194" s="34">
        <v>317858</v>
      </c>
      <c r="Q1194" s="34">
        <v>317858</v>
      </c>
      <c r="R1194" s="34">
        <v>317858</v>
      </c>
      <c r="S1194" s="34">
        <v>317858</v>
      </c>
    </row>
    <row r="1195" spans="2:19">
      <c r="B1195" s="5">
        <v>1970</v>
      </c>
      <c r="C1195" s="34">
        <v>140974</v>
      </c>
      <c r="D1195" s="34">
        <v>140974</v>
      </c>
      <c r="E1195" s="34">
        <v>140974</v>
      </c>
      <c r="F1195" s="34">
        <v>140974</v>
      </c>
      <c r="G1195" s="34">
        <v>140974</v>
      </c>
      <c r="H1195" s="34">
        <v>140974</v>
      </c>
      <c r="I1195" s="34">
        <v>140974</v>
      </c>
      <c r="J1195" s="34">
        <v>140974</v>
      </c>
      <c r="K1195" s="34">
        <v>140974</v>
      </c>
      <c r="L1195" s="34">
        <v>140974</v>
      </c>
      <c r="M1195" s="34">
        <v>140974</v>
      </c>
      <c r="N1195" s="34">
        <v>140974</v>
      </c>
      <c r="O1195" s="34">
        <v>140974</v>
      </c>
      <c r="P1195" s="34">
        <v>140974</v>
      </c>
      <c r="Q1195" s="34">
        <v>140974</v>
      </c>
      <c r="R1195" s="34">
        <v>140974</v>
      </c>
      <c r="S1195" s="34">
        <v>140974</v>
      </c>
    </row>
    <row r="1196" spans="2:19">
      <c r="B1196" s="5">
        <v>1969</v>
      </c>
      <c r="C1196" s="34">
        <v>46102</v>
      </c>
      <c r="D1196" s="34">
        <v>46102</v>
      </c>
      <c r="E1196" s="34">
        <v>46102</v>
      </c>
      <c r="F1196" s="34">
        <v>46102</v>
      </c>
      <c r="G1196" s="34">
        <v>46102</v>
      </c>
      <c r="H1196" s="34">
        <f>46102+10038</f>
        <v>56140</v>
      </c>
      <c r="I1196" s="34">
        <v>56140</v>
      </c>
      <c r="J1196" s="34">
        <v>56140</v>
      </c>
      <c r="K1196" s="34">
        <v>56140</v>
      </c>
      <c r="L1196" s="34">
        <v>56140</v>
      </c>
      <c r="M1196" s="34">
        <v>46102</v>
      </c>
      <c r="N1196" s="34">
        <v>46102</v>
      </c>
      <c r="O1196" s="34">
        <v>46102</v>
      </c>
      <c r="P1196" s="34">
        <v>46102</v>
      </c>
      <c r="Q1196" s="34">
        <v>46102</v>
      </c>
      <c r="R1196" s="34">
        <v>46102</v>
      </c>
      <c r="S1196" s="34">
        <v>46102</v>
      </c>
    </row>
    <row r="1197" spans="2:19">
      <c r="B1197" s="5">
        <v>1968</v>
      </c>
      <c r="C1197" s="34">
        <v>43508.47</v>
      </c>
      <c r="D1197" s="34">
        <v>43508.47</v>
      </c>
      <c r="E1197" s="34">
        <v>43508.47</v>
      </c>
      <c r="F1197" s="34">
        <v>43508.47</v>
      </c>
      <c r="G1197" s="34">
        <v>43508.47</v>
      </c>
      <c r="H1197" s="34">
        <f>43508.47+43508</f>
        <v>87016.47</v>
      </c>
      <c r="I1197" s="34">
        <v>87016.47</v>
      </c>
      <c r="J1197" s="34">
        <v>87016.47</v>
      </c>
      <c r="K1197" s="34">
        <v>87016.47</v>
      </c>
      <c r="L1197" s="34">
        <v>87016.47</v>
      </c>
      <c r="M1197" s="34">
        <v>43508.47</v>
      </c>
      <c r="N1197" s="34">
        <v>43508.47</v>
      </c>
      <c r="O1197" s="34">
        <v>43508.47</v>
      </c>
      <c r="P1197" s="34">
        <v>43508.47</v>
      </c>
      <c r="Q1197" s="34">
        <v>43508.47</v>
      </c>
      <c r="R1197" s="34">
        <v>43508.47</v>
      </c>
      <c r="S1197" s="34">
        <v>43508.47</v>
      </c>
    </row>
    <row r="1198" spans="2:19">
      <c r="B1198" s="5">
        <v>1967</v>
      </c>
      <c r="C1198" s="34">
        <v>30497</v>
      </c>
      <c r="D1198" s="34">
        <v>30497</v>
      </c>
      <c r="E1198" s="34">
        <v>30497</v>
      </c>
      <c r="F1198" s="34">
        <v>30497</v>
      </c>
      <c r="G1198" s="34">
        <v>30497</v>
      </c>
      <c r="H1198" s="34">
        <f>30497+30497</f>
        <v>60994</v>
      </c>
      <c r="I1198" s="34">
        <v>60994</v>
      </c>
      <c r="J1198" s="34">
        <v>60994</v>
      </c>
      <c r="K1198" s="34">
        <v>60994</v>
      </c>
      <c r="L1198" s="34">
        <v>60994</v>
      </c>
      <c r="M1198" s="34">
        <v>30497</v>
      </c>
      <c r="N1198" s="34">
        <v>30497</v>
      </c>
      <c r="O1198" s="34">
        <v>30497</v>
      </c>
      <c r="P1198" s="34">
        <v>30497</v>
      </c>
      <c r="Q1198" s="34">
        <v>30497</v>
      </c>
      <c r="R1198" s="34">
        <v>30497</v>
      </c>
      <c r="S1198" s="34">
        <v>30497</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s="114" customFormat="1">
      <c r="A1236" s="110" t="s">
        <v>116</v>
      </c>
      <c r="B1236" s="111" t="s">
        <v>10</v>
      </c>
      <c r="C1236" s="112">
        <f>SUM(C1159:C1235)</f>
        <v>2214117.4700000002</v>
      </c>
      <c r="D1236" s="112">
        <f>SUM(D1158:D1235)</f>
        <v>2214117.4700000002</v>
      </c>
      <c r="E1236" s="112">
        <f>SUM(E1157:E1235)</f>
        <v>2214117.4700000002</v>
      </c>
      <c r="F1236" s="112">
        <f>SUM(F1156:F1235)</f>
        <v>2214117.4700000002</v>
      </c>
      <c r="G1236" s="112">
        <f>SUM(G1155:G1235)</f>
        <v>2214117.4700000002</v>
      </c>
      <c r="H1236" s="112">
        <f>SUM(H1149:H1235)</f>
        <v>2298160.4700000002</v>
      </c>
      <c r="I1236" s="112">
        <f>SUM(I1149:I1235)</f>
        <v>2298160.4700000002</v>
      </c>
      <c r="J1236" s="112">
        <f t="shared" ref="J1236" si="21">SUM(J1149:J1235)</f>
        <v>2298160.4700000002</v>
      </c>
      <c r="K1236" s="112">
        <f>SUM(K1149:K1235)</f>
        <v>2298160.4700000002</v>
      </c>
      <c r="L1236" s="112">
        <f t="shared" ref="L1236" si="22">SUM(L1149:L1235)</f>
        <v>2408432.39</v>
      </c>
      <c r="M1236" s="112">
        <f>SUM(M1149:M1235)</f>
        <v>2570425.02</v>
      </c>
      <c r="N1236" s="113">
        <f>SUM(N1144:N1235)</f>
        <v>2593366.7200000002</v>
      </c>
      <c r="O1236" s="113">
        <f>SUM(O1144:O1235)</f>
        <v>2593366.7200000002</v>
      </c>
      <c r="P1236" s="113">
        <f>SUM(P1144:P1235)</f>
        <v>2621702.02</v>
      </c>
      <c r="Q1236" s="113">
        <f>SUM(Q1144:Q1235)</f>
        <v>2677761.4900000002</v>
      </c>
      <c r="R1236" s="113">
        <f>SUM(R1143:R1235)</f>
        <v>2682813.2400000002</v>
      </c>
      <c r="S1236" s="113">
        <f>SUM(S1143:S1235)</f>
        <v>2728782.98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194684.29</v>
      </c>
    </row>
    <row r="1904" spans="1:19">
      <c r="A1904" s="35"/>
      <c r="B1904" s="5">
        <v>2021</v>
      </c>
      <c r="C1904" s="33"/>
      <c r="D1904" s="33"/>
      <c r="E1904" s="33"/>
      <c r="F1904" s="33"/>
      <c r="G1904" s="33"/>
      <c r="H1904" s="33"/>
      <c r="I1904" s="33"/>
      <c r="J1904" s="33"/>
      <c r="K1904" s="33"/>
      <c r="L1904" s="33"/>
      <c r="M1904" s="33"/>
      <c r="N1904" s="33"/>
      <c r="O1904" s="33"/>
      <c r="P1904" s="33"/>
      <c r="Q1904" s="33"/>
      <c r="R1904" s="34">
        <v>76340.740000000005</v>
      </c>
      <c r="S1904" s="34">
        <v>76340.740000000005</v>
      </c>
    </row>
    <row r="1905" spans="1:19">
      <c r="B1905" s="5">
        <v>2020</v>
      </c>
      <c r="C1905" s="33"/>
      <c r="D1905" s="33"/>
      <c r="E1905" s="33"/>
      <c r="F1905" s="33"/>
      <c r="G1905" s="33"/>
      <c r="H1905" s="33"/>
      <c r="I1905" s="33"/>
      <c r="J1905" s="33"/>
      <c r="K1905" s="33"/>
      <c r="L1905" s="33"/>
      <c r="M1905" s="33"/>
      <c r="N1905" s="33"/>
      <c r="O1905" s="33"/>
      <c r="P1905" s="33"/>
      <c r="Q1905" s="34">
        <v>261854.16</v>
      </c>
      <c r="R1905" s="34">
        <v>261854.16</v>
      </c>
      <c r="S1905" s="34">
        <v>261854.16</v>
      </c>
    </row>
    <row r="1906" spans="1:19">
      <c r="A1906" s="37"/>
      <c r="B1906" s="5">
        <v>2019</v>
      </c>
      <c r="C1906" s="33"/>
      <c r="D1906" s="33"/>
      <c r="E1906" s="33"/>
      <c r="F1906" s="33"/>
      <c r="G1906" s="33"/>
      <c r="H1906" s="33"/>
      <c r="I1906" s="33"/>
      <c r="J1906" s="33"/>
      <c r="K1906" s="33"/>
      <c r="L1906" s="33"/>
      <c r="M1906" s="33"/>
      <c r="N1906" s="33"/>
      <c r="O1906" s="33"/>
      <c r="P1906" s="34">
        <v>373181.5</v>
      </c>
      <c r="Q1906" s="34">
        <v>373181.5</v>
      </c>
      <c r="R1906" s="34">
        <v>373181.5</v>
      </c>
      <c r="S1906" s="34">
        <v>373181.5</v>
      </c>
    </row>
    <row r="1907" spans="1:19">
      <c r="A1907" s="37"/>
      <c r="B1907" s="5">
        <v>2018</v>
      </c>
      <c r="C1907" s="33"/>
      <c r="D1907" s="33"/>
      <c r="E1907" s="33"/>
      <c r="F1907" s="33"/>
      <c r="G1907" s="33"/>
      <c r="H1907" s="33"/>
      <c r="I1907" s="33"/>
      <c r="J1907" s="33"/>
      <c r="K1907" s="33"/>
      <c r="L1907" s="33"/>
      <c r="M1907" s="33"/>
      <c r="N1907" s="33"/>
      <c r="O1907" s="34">
        <v>239964.68</v>
      </c>
      <c r="P1907" s="34">
        <v>239964.68</v>
      </c>
      <c r="Q1907" s="34">
        <v>239964.68</v>
      </c>
      <c r="R1907" s="34">
        <v>239964.68</v>
      </c>
      <c r="S1907" s="34">
        <v>239964.68</v>
      </c>
    </row>
    <row r="1908" spans="1:19">
      <c r="A1908" s="37"/>
      <c r="B1908" s="5">
        <v>2017</v>
      </c>
      <c r="C1908" s="33"/>
      <c r="D1908" s="33"/>
      <c r="E1908" s="33"/>
      <c r="F1908" s="33"/>
      <c r="G1908" s="33"/>
      <c r="H1908" s="33"/>
      <c r="I1908" s="33"/>
      <c r="J1908" s="33"/>
      <c r="K1908" s="33"/>
      <c r="L1908" s="33"/>
      <c r="M1908" s="33"/>
      <c r="N1908" s="34">
        <v>342871.62</v>
      </c>
      <c r="O1908" s="34">
        <v>342871.62</v>
      </c>
      <c r="P1908" s="34">
        <v>342871.62</v>
      </c>
      <c r="Q1908" s="34">
        <v>342871.62</v>
      </c>
      <c r="R1908" s="34">
        <v>342871.62</v>
      </c>
      <c r="S1908" s="34">
        <v>342871.62</v>
      </c>
    </row>
    <row r="1909" spans="1:19">
      <c r="B1909" s="5">
        <v>2016</v>
      </c>
      <c r="C1909" s="33"/>
      <c r="D1909" s="33"/>
      <c r="E1909" s="33"/>
      <c r="F1909" s="33"/>
      <c r="G1909" s="33"/>
      <c r="H1909" s="33"/>
      <c r="I1909" s="33"/>
      <c r="J1909" s="33"/>
      <c r="K1909" s="33"/>
      <c r="L1909" s="33"/>
      <c r="M1909" s="34">
        <v>19254.29</v>
      </c>
      <c r="N1909" s="34">
        <v>19254.29</v>
      </c>
      <c r="O1909" s="34">
        <v>19254.29</v>
      </c>
      <c r="P1909" s="34">
        <v>19254.29</v>
      </c>
      <c r="Q1909" s="34">
        <v>19254.29</v>
      </c>
      <c r="R1909" s="34">
        <v>19254.29</v>
      </c>
      <c r="S1909" s="34">
        <v>19254.29</v>
      </c>
    </row>
    <row r="1910" spans="1:19">
      <c r="B1910" s="5">
        <v>2015</v>
      </c>
      <c r="C1910" s="33"/>
      <c r="D1910" s="33"/>
      <c r="E1910" s="33"/>
      <c r="F1910" s="33"/>
      <c r="G1910" s="33"/>
      <c r="H1910" s="33"/>
      <c r="I1910" s="33"/>
      <c r="J1910" s="33"/>
      <c r="K1910" s="33"/>
      <c r="L1910" s="34">
        <v>102452.01</v>
      </c>
      <c r="M1910" s="34">
        <v>102452.01</v>
      </c>
      <c r="N1910" s="34">
        <v>102452.01</v>
      </c>
      <c r="O1910" s="34">
        <v>102452.01</v>
      </c>
      <c r="P1910" s="34">
        <v>102452.01</v>
      </c>
      <c r="Q1910" s="34">
        <v>102452.01</v>
      </c>
      <c r="R1910" s="34">
        <v>102452.01</v>
      </c>
      <c r="S1910" s="34">
        <v>102452.01</v>
      </c>
    </row>
    <row r="1911" spans="1:19">
      <c r="B1911" s="5">
        <v>2014</v>
      </c>
      <c r="C1911" s="33"/>
      <c r="D1911" s="33"/>
      <c r="E1911" s="33"/>
      <c r="F1911" s="33"/>
      <c r="G1911" s="33"/>
      <c r="H1911" s="33"/>
      <c r="I1911" s="33"/>
      <c r="J1911" s="33"/>
      <c r="K1911" s="34">
        <v>317059.06</v>
      </c>
      <c r="L1911" s="34">
        <v>317059.06</v>
      </c>
      <c r="M1911" s="34">
        <v>317059.06</v>
      </c>
      <c r="N1911" s="34">
        <v>317059.06</v>
      </c>
      <c r="O1911" s="34">
        <v>317059.06</v>
      </c>
      <c r="P1911" s="34">
        <v>317059.06</v>
      </c>
      <c r="Q1911" s="34">
        <v>317059.06</v>
      </c>
      <c r="R1911" s="34">
        <v>317059.06</v>
      </c>
      <c r="S1911" s="34">
        <v>317059.06</v>
      </c>
    </row>
    <row r="1912" spans="1:19">
      <c r="B1912" s="5">
        <v>2013</v>
      </c>
      <c r="C1912" s="33"/>
      <c r="D1912" s="33"/>
      <c r="E1912" s="33"/>
      <c r="F1912" s="33"/>
      <c r="G1912" s="33"/>
      <c r="H1912" s="33"/>
      <c r="I1912" s="33"/>
      <c r="J1912" s="34">
        <v>228274.27</v>
      </c>
      <c r="K1912" s="34">
        <v>228274.27</v>
      </c>
      <c r="L1912" s="34">
        <v>228274.27</v>
      </c>
      <c r="M1912" s="34">
        <v>228274.27</v>
      </c>
      <c r="N1912" s="34">
        <v>228274.27</v>
      </c>
      <c r="O1912" s="34">
        <v>228274.27</v>
      </c>
      <c r="P1912" s="34">
        <v>228274.27</v>
      </c>
      <c r="Q1912" s="34">
        <v>228274.27</v>
      </c>
      <c r="R1912" s="34">
        <v>228274.27</v>
      </c>
      <c r="S1912" s="34">
        <v>228274.27</v>
      </c>
    </row>
    <row r="1913" spans="1:19">
      <c r="B1913" s="5">
        <v>2012</v>
      </c>
      <c r="C1913" s="33"/>
      <c r="D1913" s="33"/>
      <c r="E1913" s="33"/>
      <c r="F1913" s="33"/>
      <c r="G1913" s="33"/>
      <c r="H1913" s="33"/>
      <c r="I1913" s="34">
        <v>131198.57999999999</v>
      </c>
      <c r="J1913" s="34">
        <v>131198.57999999999</v>
      </c>
      <c r="K1913" s="34">
        <v>131198.57999999999</v>
      </c>
      <c r="L1913" s="34">
        <v>131198.57999999999</v>
      </c>
      <c r="M1913" s="34">
        <v>131198.57999999999</v>
      </c>
      <c r="N1913" s="34">
        <v>131198.57999999999</v>
      </c>
      <c r="O1913" s="34">
        <v>131198.57999999999</v>
      </c>
      <c r="P1913" s="34">
        <v>131198.57999999999</v>
      </c>
      <c r="Q1913" s="34">
        <v>131198.57999999999</v>
      </c>
      <c r="R1913" s="34">
        <v>131198.57999999999</v>
      </c>
      <c r="S1913" s="34">
        <v>131198.57999999999</v>
      </c>
    </row>
    <row r="1914" spans="1:19">
      <c r="B1914" s="5">
        <v>2011</v>
      </c>
      <c r="C1914" s="33"/>
      <c r="D1914" s="33"/>
      <c r="E1914" s="33"/>
      <c r="F1914" s="33"/>
      <c r="G1914" s="33"/>
      <c r="H1914" s="34">
        <v>198114</v>
      </c>
      <c r="I1914" s="34">
        <v>198114</v>
      </c>
      <c r="J1914" s="34">
        <v>198114</v>
      </c>
      <c r="K1914" s="34">
        <v>198114</v>
      </c>
      <c r="L1914" s="34">
        <v>198114</v>
      </c>
      <c r="M1914" s="34">
        <v>198114</v>
      </c>
      <c r="N1914" s="34">
        <v>198114</v>
      </c>
      <c r="O1914" s="34">
        <v>198114</v>
      </c>
      <c r="P1914" s="34">
        <v>198114</v>
      </c>
      <c r="Q1914" s="34">
        <v>198114</v>
      </c>
      <c r="R1914" s="34">
        <v>198114</v>
      </c>
      <c r="S1914" s="34">
        <v>198114</v>
      </c>
    </row>
    <row r="1915" spans="1:19">
      <c r="B1915" s="5">
        <v>2010</v>
      </c>
      <c r="C1915" s="33"/>
      <c r="D1915" s="33"/>
      <c r="E1915" s="33"/>
      <c r="F1915" s="33"/>
      <c r="G1915" s="34">
        <v>311654</v>
      </c>
      <c r="H1915" s="34">
        <v>311654</v>
      </c>
      <c r="I1915" s="34">
        <v>311654</v>
      </c>
      <c r="J1915" s="34">
        <v>311654</v>
      </c>
      <c r="K1915" s="34">
        <v>311654</v>
      </c>
      <c r="L1915" s="34">
        <v>311654</v>
      </c>
      <c r="M1915" s="34">
        <v>311654</v>
      </c>
      <c r="N1915" s="34">
        <v>311654</v>
      </c>
      <c r="O1915" s="34">
        <v>311654</v>
      </c>
      <c r="P1915" s="34">
        <v>311654</v>
      </c>
      <c r="Q1915" s="34">
        <v>311654</v>
      </c>
      <c r="R1915" s="34">
        <v>311654</v>
      </c>
      <c r="S1915" s="34">
        <v>311654</v>
      </c>
    </row>
    <row r="1916" spans="1:19">
      <c r="B1916" s="5">
        <v>2009</v>
      </c>
      <c r="C1916" s="33"/>
      <c r="D1916" s="33"/>
      <c r="E1916" s="33"/>
      <c r="F1916" s="34">
        <v>404962</v>
      </c>
      <c r="G1916" s="34">
        <v>404962</v>
      </c>
      <c r="H1916" s="34">
        <v>404962</v>
      </c>
      <c r="I1916" s="34">
        <v>404962</v>
      </c>
      <c r="J1916" s="34">
        <v>404962</v>
      </c>
      <c r="K1916" s="34">
        <v>404962</v>
      </c>
      <c r="L1916" s="34">
        <v>404962</v>
      </c>
      <c r="M1916" s="34">
        <v>404962</v>
      </c>
      <c r="N1916" s="34">
        <v>404962</v>
      </c>
      <c r="O1916" s="34">
        <v>404962</v>
      </c>
      <c r="P1916" s="34">
        <v>404962</v>
      </c>
      <c r="Q1916" s="34">
        <v>404962</v>
      </c>
      <c r="R1916" s="34">
        <v>404962</v>
      </c>
      <c r="S1916" s="34">
        <v>404962</v>
      </c>
    </row>
    <row r="1917" spans="1:19">
      <c r="B1917" s="5">
        <v>2008</v>
      </c>
      <c r="C1917" s="33"/>
      <c r="D1917" s="33"/>
      <c r="E1917" s="34">
        <v>397592</v>
      </c>
      <c r="F1917" s="34">
        <v>397592</v>
      </c>
      <c r="G1917" s="34">
        <v>397592</v>
      </c>
      <c r="H1917" s="34">
        <v>397592</v>
      </c>
      <c r="I1917" s="34">
        <v>397592</v>
      </c>
      <c r="J1917" s="34">
        <v>397592</v>
      </c>
      <c r="K1917" s="34">
        <v>397592</v>
      </c>
      <c r="L1917" s="34">
        <v>397592</v>
      </c>
      <c r="M1917" s="34">
        <v>397592</v>
      </c>
      <c r="N1917" s="34">
        <v>397592</v>
      </c>
      <c r="O1917" s="34">
        <v>397592</v>
      </c>
      <c r="P1917" s="34">
        <v>397592</v>
      </c>
      <c r="Q1917" s="34">
        <v>397592</v>
      </c>
      <c r="R1917" s="34">
        <v>397592</v>
      </c>
      <c r="S1917" s="34">
        <v>397592</v>
      </c>
    </row>
    <row r="1918" spans="1:19">
      <c r="B1918" s="5">
        <v>2007</v>
      </c>
      <c r="C1918" s="33"/>
      <c r="D1918" s="34">
        <v>355516</v>
      </c>
      <c r="E1918" s="34">
        <v>355516</v>
      </c>
      <c r="F1918" s="34">
        <v>355516</v>
      </c>
      <c r="G1918" s="34">
        <v>355516</v>
      </c>
      <c r="H1918" s="34">
        <v>355516</v>
      </c>
      <c r="I1918" s="34">
        <v>355516</v>
      </c>
      <c r="J1918" s="34">
        <v>355516</v>
      </c>
      <c r="K1918" s="34">
        <v>355516</v>
      </c>
      <c r="L1918" s="34">
        <v>355516</v>
      </c>
      <c r="M1918" s="34">
        <v>355516</v>
      </c>
      <c r="N1918" s="34">
        <v>355516</v>
      </c>
      <c r="O1918" s="34">
        <v>355516</v>
      </c>
      <c r="P1918" s="34">
        <v>355516</v>
      </c>
      <c r="Q1918" s="34">
        <v>355516</v>
      </c>
      <c r="R1918" s="34">
        <v>355516</v>
      </c>
      <c r="S1918" s="34">
        <v>355516</v>
      </c>
    </row>
    <row r="1919" spans="1:19">
      <c r="B1919" s="5">
        <v>2006</v>
      </c>
      <c r="C1919" s="34">
        <v>447936</v>
      </c>
      <c r="D1919" s="34">
        <v>447936</v>
      </c>
      <c r="E1919" s="34">
        <v>447936</v>
      </c>
      <c r="F1919" s="34">
        <v>447936</v>
      </c>
      <c r="G1919" s="34">
        <v>447936</v>
      </c>
      <c r="H1919" s="34">
        <v>447936</v>
      </c>
      <c r="I1919" s="34">
        <v>447936</v>
      </c>
      <c r="J1919" s="34">
        <v>447936</v>
      </c>
      <c r="K1919" s="34">
        <v>447936</v>
      </c>
      <c r="L1919" s="34">
        <v>447936</v>
      </c>
      <c r="M1919" s="34">
        <v>447936</v>
      </c>
      <c r="N1919" s="34">
        <v>447936</v>
      </c>
      <c r="O1919" s="34">
        <v>447936</v>
      </c>
      <c r="P1919" s="34">
        <v>447936</v>
      </c>
      <c r="Q1919" s="34">
        <v>447936</v>
      </c>
      <c r="R1919" s="34">
        <v>447936</v>
      </c>
      <c r="S1919" s="34">
        <v>447936</v>
      </c>
    </row>
    <row r="1920" spans="1:19">
      <c r="B1920" s="5">
        <v>2005</v>
      </c>
      <c r="C1920" s="34">
        <v>49380</v>
      </c>
      <c r="D1920" s="34">
        <v>49380</v>
      </c>
      <c r="E1920" s="34">
        <v>49380</v>
      </c>
      <c r="F1920" s="34">
        <v>49380</v>
      </c>
      <c r="G1920" s="34">
        <v>49380</v>
      </c>
      <c r="H1920" s="34">
        <v>49380</v>
      </c>
      <c r="I1920" s="34">
        <v>49380</v>
      </c>
      <c r="J1920" s="34">
        <v>49380</v>
      </c>
      <c r="K1920" s="34">
        <v>49380</v>
      </c>
      <c r="L1920" s="34">
        <v>49380</v>
      </c>
      <c r="M1920" s="34">
        <v>49380</v>
      </c>
      <c r="N1920" s="34">
        <v>49380</v>
      </c>
      <c r="O1920" s="34">
        <v>49380</v>
      </c>
      <c r="P1920" s="34">
        <v>49380</v>
      </c>
      <c r="Q1920" s="34">
        <v>49380</v>
      </c>
      <c r="R1920" s="34">
        <v>49380</v>
      </c>
      <c r="S1920" s="34">
        <v>49380</v>
      </c>
    </row>
    <row r="1921" spans="2:19">
      <c r="B1921" s="5">
        <v>2004</v>
      </c>
      <c r="C1921" s="34">
        <v>149331</v>
      </c>
      <c r="D1921" s="34">
        <v>149331</v>
      </c>
      <c r="E1921" s="34">
        <v>149331</v>
      </c>
      <c r="F1921" s="34">
        <v>149331</v>
      </c>
      <c r="G1921" s="34">
        <v>149331</v>
      </c>
      <c r="H1921" s="34">
        <v>149331</v>
      </c>
      <c r="I1921" s="34">
        <v>149331</v>
      </c>
      <c r="J1921" s="34">
        <v>149331</v>
      </c>
      <c r="K1921" s="34">
        <v>149331</v>
      </c>
      <c r="L1921" s="34">
        <v>149331</v>
      </c>
      <c r="M1921" s="34">
        <v>149331</v>
      </c>
      <c r="N1921" s="34">
        <v>149331</v>
      </c>
      <c r="O1921" s="34">
        <v>149331</v>
      </c>
      <c r="P1921" s="34">
        <v>149331</v>
      </c>
      <c r="Q1921" s="34">
        <v>149331</v>
      </c>
      <c r="R1921" s="34">
        <v>149331</v>
      </c>
      <c r="S1921" s="34">
        <v>149331</v>
      </c>
    </row>
    <row r="1922" spans="2:19">
      <c r="B1922" s="5">
        <v>2003</v>
      </c>
      <c r="C1922" s="34">
        <v>156128</v>
      </c>
      <c r="D1922" s="34">
        <v>156128</v>
      </c>
      <c r="E1922" s="34">
        <v>156128</v>
      </c>
      <c r="F1922" s="34">
        <v>156128</v>
      </c>
      <c r="G1922" s="34">
        <v>156128</v>
      </c>
      <c r="H1922" s="34">
        <v>156128</v>
      </c>
      <c r="I1922" s="34">
        <v>156128</v>
      </c>
      <c r="J1922" s="34">
        <v>156128</v>
      </c>
      <c r="K1922" s="34">
        <v>156128</v>
      </c>
      <c r="L1922" s="34">
        <v>156128</v>
      </c>
      <c r="M1922" s="34">
        <v>156128</v>
      </c>
      <c r="N1922" s="34">
        <v>156128</v>
      </c>
      <c r="O1922" s="34">
        <v>156128</v>
      </c>
      <c r="P1922" s="34">
        <v>156128</v>
      </c>
      <c r="Q1922" s="34">
        <v>156128</v>
      </c>
      <c r="R1922" s="34">
        <v>156128</v>
      </c>
      <c r="S1922" s="34">
        <v>156128</v>
      </c>
    </row>
    <row r="1923" spans="2:19">
      <c r="B1923" s="5">
        <v>2002</v>
      </c>
      <c r="C1923" s="34">
        <v>81818</v>
      </c>
      <c r="D1923" s="34">
        <v>81818</v>
      </c>
      <c r="E1923" s="34">
        <v>81818</v>
      </c>
      <c r="F1923" s="34">
        <v>81818</v>
      </c>
      <c r="G1923" s="34">
        <v>81818</v>
      </c>
      <c r="H1923" s="34">
        <v>81818</v>
      </c>
      <c r="I1923" s="34">
        <v>81818</v>
      </c>
      <c r="J1923" s="34">
        <v>81818</v>
      </c>
      <c r="K1923" s="34">
        <v>81818</v>
      </c>
      <c r="L1923" s="34">
        <v>81818</v>
      </c>
      <c r="M1923" s="34">
        <v>81818</v>
      </c>
      <c r="N1923" s="34">
        <v>81818</v>
      </c>
      <c r="O1923" s="34">
        <v>81818</v>
      </c>
      <c r="P1923" s="34">
        <v>81818</v>
      </c>
      <c r="Q1923" s="34">
        <v>81818</v>
      </c>
      <c r="R1923" s="34">
        <v>81818</v>
      </c>
      <c r="S1923" s="34">
        <v>81818</v>
      </c>
    </row>
    <row r="1924" spans="2:19">
      <c r="B1924" s="5">
        <v>2001</v>
      </c>
      <c r="C1924" s="34">
        <v>237048</v>
      </c>
      <c r="D1924" s="34">
        <v>237048</v>
      </c>
      <c r="E1924" s="34">
        <v>237048</v>
      </c>
      <c r="F1924" s="34">
        <v>237048</v>
      </c>
      <c r="G1924" s="34">
        <v>237048</v>
      </c>
      <c r="H1924" s="34">
        <v>237048</v>
      </c>
      <c r="I1924" s="34">
        <v>237048</v>
      </c>
      <c r="J1924" s="34">
        <v>237048</v>
      </c>
      <c r="K1924" s="34">
        <v>237048</v>
      </c>
      <c r="L1924" s="34">
        <v>237048</v>
      </c>
      <c r="M1924" s="34">
        <v>237048</v>
      </c>
      <c r="N1924" s="34">
        <v>237048</v>
      </c>
      <c r="O1924" s="34">
        <v>237048</v>
      </c>
      <c r="P1924" s="34">
        <v>237048</v>
      </c>
      <c r="Q1924" s="34">
        <v>237048</v>
      </c>
      <c r="R1924" s="34">
        <v>237048</v>
      </c>
      <c r="S1924" s="34">
        <v>237048</v>
      </c>
    </row>
    <row r="1925" spans="2:19">
      <c r="B1925" s="5">
        <v>2000</v>
      </c>
      <c r="C1925" s="34">
        <v>70749</v>
      </c>
      <c r="D1925" s="34">
        <v>70749</v>
      </c>
      <c r="E1925" s="34">
        <v>70749</v>
      </c>
      <c r="F1925" s="34">
        <v>70749</v>
      </c>
      <c r="G1925" s="34">
        <v>70749</v>
      </c>
      <c r="H1925" s="34">
        <v>70749</v>
      </c>
      <c r="I1925" s="34">
        <v>70749</v>
      </c>
      <c r="J1925" s="34">
        <v>70749</v>
      </c>
      <c r="K1925" s="34">
        <v>70749</v>
      </c>
      <c r="L1925" s="34">
        <v>70749</v>
      </c>
      <c r="M1925" s="34">
        <v>70749</v>
      </c>
      <c r="N1925" s="34">
        <v>70749</v>
      </c>
      <c r="O1925" s="34">
        <v>70749</v>
      </c>
      <c r="P1925" s="34">
        <v>70749</v>
      </c>
      <c r="Q1925" s="34">
        <v>70749</v>
      </c>
      <c r="R1925" s="34">
        <v>70749</v>
      </c>
      <c r="S1925" s="34">
        <v>70749</v>
      </c>
    </row>
    <row r="1926" spans="2:19">
      <c r="B1926" s="5">
        <v>1999</v>
      </c>
      <c r="C1926" s="34">
        <v>46186</v>
      </c>
      <c r="D1926" s="34">
        <v>46186</v>
      </c>
      <c r="E1926" s="34">
        <v>46186</v>
      </c>
      <c r="F1926" s="34">
        <v>46186</v>
      </c>
      <c r="G1926" s="34">
        <v>46186</v>
      </c>
      <c r="H1926" s="34">
        <v>46186</v>
      </c>
      <c r="I1926" s="34">
        <v>46186</v>
      </c>
      <c r="J1926" s="34">
        <v>46186</v>
      </c>
      <c r="K1926" s="34">
        <v>46186</v>
      </c>
      <c r="L1926" s="34">
        <v>46186</v>
      </c>
      <c r="M1926" s="34">
        <v>46186</v>
      </c>
      <c r="N1926" s="34">
        <v>46186</v>
      </c>
      <c r="O1926" s="34">
        <v>46186</v>
      </c>
      <c r="P1926" s="34">
        <v>46186</v>
      </c>
      <c r="Q1926" s="34">
        <v>46186</v>
      </c>
      <c r="R1926" s="34">
        <v>46186</v>
      </c>
      <c r="S1926" s="34">
        <v>46186</v>
      </c>
    </row>
    <row r="1927" spans="2:19">
      <c r="B1927" s="5">
        <v>1998</v>
      </c>
      <c r="C1927" s="34">
        <v>102661</v>
      </c>
      <c r="D1927" s="34">
        <v>102661</v>
      </c>
      <c r="E1927" s="34">
        <v>102661</v>
      </c>
      <c r="F1927" s="34">
        <v>102661</v>
      </c>
      <c r="G1927" s="34">
        <v>102661</v>
      </c>
      <c r="H1927" s="34">
        <v>102661</v>
      </c>
      <c r="I1927" s="34">
        <v>102661</v>
      </c>
      <c r="J1927" s="34">
        <v>102661</v>
      </c>
      <c r="K1927" s="34">
        <v>102661</v>
      </c>
      <c r="L1927" s="34">
        <v>102661</v>
      </c>
      <c r="M1927" s="34">
        <v>102661</v>
      </c>
      <c r="N1927" s="34">
        <v>102661</v>
      </c>
      <c r="O1927" s="34">
        <v>102661</v>
      </c>
      <c r="P1927" s="34">
        <v>102661</v>
      </c>
      <c r="Q1927" s="34">
        <v>102661</v>
      </c>
      <c r="R1927" s="34">
        <v>102661</v>
      </c>
      <c r="S1927" s="34">
        <v>102661</v>
      </c>
    </row>
    <row r="1928" spans="2:19">
      <c r="B1928" s="5">
        <v>1997</v>
      </c>
      <c r="C1928" s="34">
        <v>39598</v>
      </c>
      <c r="D1928" s="34">
        <v>39598</v>
      </c>
      <c r="E1928" s="34">
        <v>39598</v>
      </c>
      <c r="F1928" s="34">
        <v>39598</v>
      </c>
      <c r="G1928" s="34">
        <v>39598</v>
      </c>
      <c r="H1928" s="34">
        <v>39598</v>
      </c>
      <c r="I1928" s="34">
        <v>39598</v>
      </c>
      <c r="J1928" s="34">
        <v>39598</v>
      </c>
      <c r="K1928" s="34">
        <v>39598</v>
      </c>
      <c r="L1928" s="34">
        <v>39598</v>
      </c>
      <c r="M1928" s="34">
        <v>39598</v>
      </c>
      <c r="N1928" s="34">
        <v>39598</v>
      </c>
      <c r="O1928" s="34">
        <v>39598</v>
      </c>
      <c r="P1928" s="34">
        <v>39598</v>
      </c>
      <c r="Q1928" s="34">
        <v>39598</v>
      </c>
      <c r="R1928" s="34">
        <v>39598</v>
      </c>
      <c r="S1928" s="34">
        <v>39598</v>
      </c>
    </row>
    <row r="1929" spans="2:19">
      <c r="B1929" s="5">
        <v>1996</v>
      </c>
      <c r="C1929" s="34">
        <v>20191</v>
      </c>
      <c r="D1929" s="34">
        <v>20191</v>
      </c>
      <c r="E1929" s="34">
        <v>20191</v>
      </c>
      <c r="F1929" s="34">
        <v>20191</v>
      </c>
      <c r="G1929" s="34">
        <v>20191</v>
      </c>
      <c r="H1929" s="34">
        <v>20191</v>
      </c>
      <c r="I1929" s="34">
        <v>20191</v>
      </c>
      <c r="J1929" s="34">
        <v>20191</v>
      </c>
      <c r="K1929" s="34">
        <v>20191</v>
      </c>
      <c r="L1929" s="34">
        <v>20191</v>
      </c>
      <c r="M1929" s="34">
        <v>20191</v>
      </c>
      <c r="N1929" s="34">
        <v>20191</v>
      </c>
      <c r="O1929" s="34">
        <v>20191</v>
      </c>
      <c r="P1929" s="34">
        <v>20191</v>
      </c>
      <c r="Q1929" s="34">
        <v>20191</v>
      </c>
      <c r="R1929" s="34">
        <v>20191</v>
      </c>
      <c r="S1929" s="34">
        <v>20191</v>
      </c>
    </row>
    <row r="1930" spans="2:19">
      <c r="B1930" s="5">
        <v>1995</v>
      </c>
      <c r="C1930" s="34">
        <v>9271</v>
      </c>
      <c r="D1930" s="34">
        <v>9271</v>
      </c>
      <c r="E1930" s="34">
        <v>9271</v>
      </c>
      <c r="F1930" s="34">
        <v>9271</v>
      </c>
      <c r="G1930" s="34">
        <v>9271</v>
      </c>
      <c r="H1930" s="34">
        <v>9271</v>
      </c>
      <c r="I1930" s="34">
        <v>9271</v>
      </c>
      <c r="J1930" s="34">
        <v>9271</v>
      </c>
      <c r="K1930" s="34">
        <v>9271</v>
      </c>
      <c r="L1930" s="34">
        <v>9271</v>
      </c>
      <c r="M1930" s="34">
        <v>9271</v>
      </c>
      <c r="N1930" s="34">
        <v>9271</v>
      </c>
      <c r="O1930" s="34">
        <v>9271</v>
      </c>
      <c r="P1930" s="34">
        <v>9271</v>
      </c>
      <c r="Q1930" s="34">
        <v>9271</v>
      </c>
      <c r="R1930" s="34">
        <v>9271</v>
      </c>
      <c r="S1930" s="34">
        <v>9271</v>
      </c>
    </row>
    <row r="1931" spans="2:19">
      <c r="B1931" s="5">
        <v>1994</v>
      </c>
      <c r="C1931" s="34">
        <v>110482</v>
      </c>
      <c r="D1931" s="34">
        <v>110482</v>
      </c>
      <c r="E1931" s="34">
        <v>110482</v>
      </c>
      <c r="F1931" s="34">
        <v>110482</v>
      </c>
      <c r="G1931" s="34">
        <v>110482</v>
      </c>
      <c r="H1931" s="34">
        <v>110482</v>
      </c>
      <c r="I1931" s="34">
        <v>110482</v>
      </c>
      <c r="J1931" s="34">
        <v>110482</v>
      </c>
      <c r="K1931" s="34">
        <v>110482</v>
      </c>
      <c r="L1931" s="34">
        <v>110482</v>
      </c>
      <c r="M1931" s="34">
        <v>110482</v>
      </c>
      <c r="N1931" s="34">
        <v>110482</v>
      </c>
      <c r="O1931" s="34">
        <v>110482</v>
      </c>
      <c r="P1931" s="34">
        <v>110482</v>
      </c>
      <c r="Q1931" s="34">
        <v>110482</v>
      </c>
      <c r="R1931" s="34">
        <v>110482</v>
      </c>
      <c r="S1931" s="34">
        <v>110482</v>
      </c>
    </row>
    <row r="1932" spans="2:19">
      <c r="B1932" s="5">
        <v>1993</v>
      </c>
      <c r="C1932" s="34">
        <v>187096</v>
      </c>
      <c r="D1932" s="34">
        <v>187096</v>
      </c>
      <c r="E1932" s="34">
        <v>187096</v>
      </c>
      <c r="F1932" s="34">
        <v>187096</v>
      </c>
      <c r="G1932" s="34">
        <v>187096</v>
      </c>
      <c r="H1932" s="34">
        <v>187096</v>
      </c>
      <c r="I1932" s="34">
        <v>187096</v>
      </c>
      <c r="J1932" s="34">
        <v>187096</v>
      </c>
      <c r="K1932" s="34">
        <v>187096</v>
      </c>
      <c r="L1932" s="34">
        <v>187096</v>
      </c>
      <c r="M1932" s="34">
        <v>187096</v>
      </c>
      <c r="N1932" s="34">
        <v>187096</v>
      </c>
      <c r="O1932" s="34">
        <v>187096</v>
      </c>
      <c r="P1932" s="34">
        <v>187096</v>
      </c>
      <c r="Q1932" s="34">
        <v>187096</v>
      </c>
      <c r="R1932" s="34">
        <v>187096</v>
      </c>
      <c r="S1932" s="34">
        <v>187096</v>
      </c>
    </row>
    <row r="1933" spans="2:19">
      <c r="B1933" s="5">
        <v>1992</v>
      </c>
      <c r="C1933" s="34">
        <v>448013</v>
      </c>
      <c r="D1933" s="34">
        <v>448013</v>
      </c>
      <c r="E1933" s="34">
        <v>448013</v>
      </c>
      <c r="F1933" s="34">
        <v>448013</v>
      </c>
      <c r="G1933" s="34">
        <v>448013</v>
      </c>
      <c r="H1933" s="34">
        <v>448013</v>
      </c>
      <c r="I1933" s="34">
        <v>448013</v>
      </c>
      <c r="J1933" s="34">
        <v>448013</v>
      </c>
      <c r="K1933" s="34">
        <v>448013</v>
      </c>
      <c r="L1933" s="34">
        <v>448013</v>
      </c>
      <c r="M1933" s="34">
        <v>448013</v>
      </c>
      <c r="N1933" s="34">
        <v>448013</v>
      </c>
      <c r="O1933" s="34">
        <v>448013</v>
      </c>
      <c r="P1933" s="34">
        <v>448013</v>
      </c>
      <c r="Q1933" s="34">
        <v>448013</v>
      </c>
      <c r="R1933" s="34">
        <v>448013</v>
      </c>
      <c r="S1933" s="34">
        <v>448013</v>
      </c>
    </row>
    <row r="1934" spans="2:19">
      <c r="B1934" s="5">
        <v>1991</v>
      </c>
      <c r="C1934" s="34">
        <v>268682</v>
      </c>
      <c r="D1934" s="34">
        <v>268682</v>
      </c>
      <c r="E1934" s="34">
        <v>268682</v>
      </c>
      <c r="F1934" s="34">
        <v>268682</v>
      </c>
      <c r="G1934" s="34">
        <v>268682</v>
      </c>
      <c r="H1934" s="34">
        <v>268682</v>
      </c>
      <c r="I1934" s="34">
        <v>268682</v>
      </c>
      <c r="J1934" s="34">
        <v>268682</v>
      </c>
      <c r="K1934" s="34">
        <v>268682</v>
      </c>
      <c r="L1934" s="34">
        <v>268682</v>
      </c>
      <c r="M1934" s="34">
        <v>268682</v>
      </c>
      <c r="N1934" s="34">
        <v>268682</v>
      </c>
      <c r="O1934" s="34">
        <v>268682</v>
      </c>
      <c r="P1934" s="34">
        <v>268682</v>
      </c>
      <c r="Q1934" s="34">
        <v>268682</v>
      </c>
      <c r="R1934" s="34">
        <v>268682</v>
      </c>
      <c r="S1934" s="34">
        <v>268682</v>
      </c>
    </row>
    <row r="1935" spans="2:19">
      <c r="B1935" s="5">
        <v>1990</v>
      </c>
      <c r="C1935" s="34">
        <v>158092</v>
      </c>
      <c r="D1935" s="34">
        <v>158092</v>
      </c>
      <c r="E1935" s="34">
        <v>158092</v>
      </c>
      <c r="F1935" s="34">
        <v>158092</v>
      </c>
      <c r="G1935" s="34">
        <v>158092</v>
      </c>
      <c r="H1935" s="34">
        <v>158092</v>
      </c>
      <c r="I1935" s="34">
        <v>158092</v>
      </c>
      <c r="J1935" s="34">
        <v>158092</v>
      </c>
      <c r="K1935" s="34">
        <v>158092</v>
      </c>
      <c r="L1935" s="34">
        <v>158092</v>
      </c>
      <c r="M1935" s="34">
        <v>158092</v>
      </c>
      <c r="N1935" s="34">
        <v>158092</v>
      </c>
      <c r="O1935" s="34">
        <v>158092</v>
      </c>
      <c r="P1935" s="34">
        <v>158092</v>
      </c>
      <c r="Q1935" s="34">
        <v>158092</v>
      </c>
      <c r="R1935" s="34">
        <v>158092</v>
      </c>
      <c r="S1935" s="34">
        <v>158092</v>
      </c>
    </row>
    <row r="1936" spans="2:19">
      <c r="B1936" s="5">
        <v>1989</v>
      </c>
      <c r="C1936" s="34">
        <v>230204</v>
      </c>
      <c r="D1936" s="34">
        <v>230204</v>
      </c>
      <c r="E1936" s="34">
        <v>230204</v>
      </c>
      <c r="F1936" s="34">
        <v>230204</v>
      </c>
      <c r="G1936" s="34">
        <v>230204</v>
      </c>
      <c r="H1936" s="34">
        <v>230204</v>
      </c>
      <c r="I1936" s="34">
        <v>230204</v>
      </c>
      <c r="J1936" s="34">
        <v>230204</v>
      </c>
      <c r="K1936" s="34">
        <v>230204</v>
      </c>
      <c r="L1936" s="34">
        <v>230204</v>
      </c>
      <c r="M1936" s="34">
        <v>230204</v>
      </c>
      <c r="N1936" s="34">
        <v>230204</v>
      </c>
      <c r="O1936" s="34">
        <v>230204</v>
      </c>
      <c r="P1936" s="34">
        <v>230204</v>
      </c>
      <c r="Q1936" s="34">
        <v>230204</v>
      </c>
      <c r="R1936" s="34">
        <v>230204</v>
      </c>
      <c r="S1936" s="34">
        <v>230204</v>
      </c>
    </row>
    <row r="1937" spans="2:19">
      <c r="B1937" s="5">
        <v>1988</v>
      </c>
      <c r="C1937" s="34">
        <v>187220</v>
      </c>
      <c r="D1937" s="34">
        <v>187220</v>
      </c>
      <c r="E1937" s="34">
        <v>187220</v>
      </c>
      <c r="F1937" s="34">
        <v>187220</v>
      </c>
      <c r="G1937" s="34">
        <v>187220</v>
      </c>
      <c r="H1937" s="34">
        <v>187220</v>
      </c>
      <c r="I1937" s="34">
        <v>187220</v>
      </c>
      <c r="J1937" s="34">
        <v>187220</v>
      </c>
      <c r="K1937" s="34">
        <v>187220</v>
      </c>
      <c r="L1937" s="34">
        <v>187220</v>
      </c>
      <c r="M1937" s="34">
        <v>187220</v>
      </c>
      <c r="N1937" s="34">
        <v>187220</v>
      </c>
      <c r="O1937" s="34">
        <v>187220</v>
      </c>
      <c r="P1937" s="34">
        <v>187220</v>
      </c>
      <c r="Q1937" s="34">
        <v>187220</v>
      </c>
      <c r="R1937" s="34">
        <v>187220</v>
      </c>
      <c r="S1937" s="34">
        <v>187220</v>
      </c>
    </row>
    <row r="1938" spans="2:19">
      <c r="B1938" s="5">
        <v>1987</v>
      </c>
      <c r="C1938" s="34">
        <v>137177</v>
      </c>
      <c r="D1938" s="34">
        <v>137177</v>
      </c>
      <c r="E1938" s="34">
        <v>137177</v>
      </c>
      <c r="F1938" s="34">
        <v>137177</v>
      </c>
      <c r="G1938" s="34">
        <v>137177</v>
      </c>
      <c r="H1938" s="34">
        <v>137177</v>
      </c>
      <c r="I1938" s="34">
        <v>137177</v>
      </c>
      <c r="J1938" s="34">
        <v>137177</v>
      </c>
      <c r="K1938" s="34">
        <v>137177</v>
      </c>
      <c r="L1938" s="34">
        <v>137177</v>
      </c>
      <c r="M1938" s="34">
        <v>137177</v>
      </c>
      <c r="N1938" s="34">
        <v>137177</v>
      </c>
      <c r="O1938" s="34">
        <v>137177</v>
      </c>
      <c r="P1938" s="34">
        <v>137177</v>
      </c>
      <c r="Q1938" s="34">
        <v>137177</v>
      </c>
      <c r="R1938" s="34">
        <v>137177</v>
      </c>
      <c r="S1938" s="34">
        <v>137177</v>
      </c>
    </row>
    <row r="1939" spans="2:19">
      <c r="B1939" s="5">
        <v>1986</v>
      </c>
      <c r="C1939" s="34">
        <v>863011</v>
      </c>
      <c r="D1939" s="34">
        <v>863011</v>
      </c>
      <c r="E1939" s="34">
        <v>863011</v>
      </c>
      <c r="F1939" s="34">
        <v>863011</v>
      </c>
      <c r="G1939" s="34">
        <v>863011</v>
      </c>
      <c r="H1939" s="34">
        <v>863011</v>
      </c>
      <c r="I1939" s="34">
        <v>863011</v>
      </c>
      <c r="J1939" s="34">
        <v>863011</v>
      </c>
      <c r="K1939" s="34">
        <v>863011</v>
      </c>
      <c r="L1939" s="34">
        <v>863011</v>
      </c>
      <c r="M1939" s="34">
        <v>863011</v>
      </c>
      <c r="N1939" s="34">
        <v>863011</v>
      </c>
      <c r="O1939" s="34">
        <v>863011</v>
      </c>
      <c r="P1939" s="34">
        <v>863011</v>
      </c>
      <c r="Q1939" s="34">
        <v>863011</v>
      </c>
      <c r="R1939" s="34">
        <v>863011</v>
      </c>
      <c r="S1939" s="34">
        <v>863011</v>
      </c>
    </row>
    <row r="1940" spans="2:19">
      <c r="B1940" s="5">
        <v>1985</v>
      </c>
      <c r="C1940" s="34">
        <v>77850</v>
      </c>
      <c r="D1940" s="34">
        <v>77850</v>
      </c>
      <c r="E1940" s="34">
        <v>77850</v>
      </c>
      <c r="F1940" s="34">
        <v>77850</v>
      </c>
      <c r="G1940" s="34">
        <v>77850</v>
      </c>
      <c r="H1940" s="34">
        <v>77850</v>
      </c>
      <c r="I1940" s="34">
        <v>77850</v>
      </c>
      <c r="J1940" s="34">
        <v>77850</v>
      </c>
      <c r="K1940" s="34">
        <v>77850</v>
      </c>
      <c r="L1940" s="34">
        <v>77850</v>
      </c>
      <c r="M1940" s="34">
        <v>77850</v>
      </c>
      <c r="N1940" s="34">
        <v>77850</v>
      </c>
      <c r="O1940" s="34">
        <v>77850</v>
      </c>
      <c r="P1940" s="34">
        <v>77850</v>
      </c>
      <c r="Q1940" s="34">
        <v>77850</v>
      </c>
      <c r="R1940" s="34">
        <v>77850</v>
      </c>
      <c r="S1940" s="34">
        <v>77850</v>
      </c>
    </row>
    <row r="1941" spans="2:19">
      <c r="B1941" s="5">
        <v>1984</v>
      </c>
      <c r="C1941" s="34">
        <v>28998</v>
      </c>
      <c r="D1941" s="34">
        <v>28998</v>
      </c>
      <c r="E1941" s="34">
        <v>28998</v>
      </c>
      <c r="F1941" s="34">
        <v>28998</v>
      </c>
      <c r="G1941" s="34">
        <v>28998</v>
      </c>
      <c r="H1941" s="34">
        <v>28998</v>
      </c>
      <c r="I1941" s="34">
        <v>28998</v>
      </c>
      <c r="J1941" s="34">
        <v>28998</v>
      </c>
      <c r="K1941" s="34">
        <v>28998</v>
      </c>
      <c r="L1941" s="34">
        <v>28998</v>
      </c>
      <c r="M1941" s="34">
        <v>28998</v>
      </c>
      <c r="N1941" s="34">
        <v>28998</v>
      </c>
      <c r="O1941" s="34">
        <v>28998</v>
      </c>
      <c r="P1941" s="34">
        <v>28998</v>
      </c>
      <c r="Q1941" s="34">
        <v>28998</v>
      </c>
      <c r="R1941" s="34">
        <v>28998</v>
      </c>
      <c r="S1941" s="34">
        <v>28998</v>
      </c>
    </row>
    <row r="1942" spans="2:19">
      <c r="B1942" s="5">
        <v>1983</v>
      </c>
      <c r="C1942" s="34">
        <v>466331</v>
      </c>
      <c r="D1942" s="34">
        <v>466331</v>
      </c>
      <c r="E1942" s="34">
        <v>466331</v>
      </c>
      <c r="F1942" s="34">
        <v>466331</v>
      </c>
      <c r="G1942" s="34">
        <v>466331</v>
      </c>
      <c r="H1942" s="34">
        <v>466331</v>
      </c>
      <c r="I1942" s="34">
        <v>466331</v>
      </c>
      <c r="J1942" s="34">
        <v>466331</v>
      </c>
      <c r="K1942" s="34">
        <v>466331</v>
      </c>
      <c r="L1942" s="34">
        <v>466331</v>
      </c>
      <c r="M1942" s="34">
        <v>466331</v>
      </c>
      <c r="N1942" s="34">
        <v>466331</v>
      </c>
      <c r="O1942" s="34">
        <v>466331</v>
      </c>
      <c r="P1942" s="34">
        <v>466331</v>
      </c>
      <c r="Q1942" s="34">
        <v>466331</v>
      </c>
      <c r="R1942" s="34">
        <v>466331</v>
      </c>
      <c r="S1942" s="34">
        <v>466331</v>
      </c>
    </row>
    <row r="1943" spans="2:19">
      <c r="B1943" s="5">
        <v>1982</v>
      </c>
      <c r="C1943" s="34">
        <v>429218</v>
      </c>
      <c r="D1943" s="34">
        <v>429218</v>
      </c>
      <c r="E1943" s="34">
        <v>429218</v>
      </c>
      <c r="F1943" s="34">
        <v>429218</v>
      </c>
      <c r="G1943" s="34">
        <v>429218</v>
      </c>
      <c r="H1943" s="34">
        <v>429218</v>
      </c>
      <c r="I1943" s="34">
        <v>429218</v>
      </c>
      <c r="J1943" s="34">
        <v>429218</v>
      </c>
      <c r="K1943" s="34">
        <v>429218</v>
      </c>
      <c r="L1943" s="34">
        <v>429218</v>
      </c>
      <c r="M1943" s="34">
        <v>429218</v>
      </c>
      <c r="N1943" s="34">
        <v>429218</v>
      </c>
      <c r="O1943" s="34">
        <v>429218</v>
      </c>
      <c r="P1943" s="34">
        <v>429218</v>
      </c>
      <c r="Q1943" s="34">
        <v>429218</v>
      </c>
      <c r="R1943" s="34">
        <v>429218</v>
      </c>
      <c r="S1943" s="34">
        <v>429218</v>
      </c>
    </row>
    <row r="1944" spans="2:19">
      <c r="B1944" s="5">
        <v>1981</v>
      </c>
      <c r="C1944" s="34">
        <v>681458</v>
      </c>
      <c r="D1944" s="34">
        <v>681458</v>
      </c>
      <c r="E1944" s="34">
        <v>681458</v>
      </c>
      <c r="F1944" s="34">
        <v>681458</v>
      </c>
      <c r="G1944" s="34">
        <v>681458</v>
      </c>
      <c r="H1944" s="34">
        <v>681458</v>
      </c>
      <c r="I1944" s="34">
        <v>681458</v>
      </c>
      <c r="J1944" s="34">
        <v>681458</v>
      </c>
      <c r="K1944" s="34">
        <v>681458</v>
      </c>
      <c r="L1944" s="34">
        <v>681458</v>
      </c>
      <c r="M1944" s="34">
        <v>681458</v>
      </c>
      <c r="N1944" s="34">
        <v>681458</v>
      </c>
      <c r="O1944" s="34">
        <v>681458</v>
      </c>
      <c r="P1944" s="34">
        <v>681458</v>
      </c>
      <c r="Q1944" s="34">
        <v>681458</v>
      </c>
      <c r="R1944" s="34">
        <v>681458</v>
      </c>
      <c r="S1944" s="34">
        <v>681458</v>
      </c>
    </row>
    <row r="1945" spans="2:19">
      <c r="B1945" s="5">
        <v>1980</v>
      </c>
      <c r="C1945" s="34">
        <v>505192</v>
      </c>
      <c r="D1945" s="34">
        <v>505192</v>
      </c>
      <c r="E1945" s="34">
        <v>505192</v>
      </c>
      <c r="F1945" s="34">
        <v>505192</v>
      </c>
      <c r="G1945" s="34">
        <v>505192</v>
      </c>
      <c r="H1945" s="34">
        <v>505192</v>
      </c>
      <c r="I1945" s="34">
        <v>505192</v>
      </c>
      <c r="J1945" s="34">
        <v>505192</v>
      </c>
      <c r="K1945" s="34">
        <v>505192</v>
      </c>
      <c r="L1945" s="34">
        <v>505192</v>
      </c>
      <c r="M1945" s="34">
        <v>505192</v>
      </c>
      <c r="N1945" s="34">
        <v>505192</v>
      </c>
      <c r="O1945" s="34">
        <v>505192</v>
      </c>
      <c r="P1945" s="34">
        <v>505192</v>
      </c>
      <c r="Q1945" s="34">
        <v>505192</v>
      </c>
      <c r="R1945" s="34">
        <v>505192</v>
      </c>
      <c r="S1945" s="34">
        <v>505192</v>
      </c>
    </row>
    <row r="1946" spans="2:19">
      <c r="B1946" s="5">
        <v>1979</v>
      </c>
      <c r="C1946" s="34">
        <v>406792</v>
      </c>
      <c r="D1946" s="34">
        <v>406792</v>
      </c>
      <c r="E1946" s="34">
        <v>406792</v>
      </c>
      <c r="F1946" s="34">
        <v>406792</v>
      </c>
      <c r="G1946" s="34">
        <v>406792</v>
      </c>
      <c r="H1946" s="34">
        <v>406792</v>
      </c>
      <c r="I1946" s="34">
        <v>406792</v>
      </c>
      <c r="J1946" s="34">
        <v>406792</v>
      </c>
      <c r="K1946" s="34">
        <v>406792</v>
      </c>
      <c r="L1946" s="34">
        <v>406792</v>
      </c>
      <c r="M1946" s="34">
        <v>406792</v>
      </c>
      <c r="N1946" s="34">
        <v>406792</v>
      </c>
      <c r="O1946" s="34">
        <v>406792</v>
      </c>
      <c r="P1946" s="34">
        <v>406792</v>
      </c>
      <c r="Q1946" s="34">
        <v>406792</v>
      </c>
      <c r="R1946" s="34">
        <v>406792</v>
      </c>
      <c r="S1946" s="34">
        <v>406792</v>
      </c>
    </row>
    <row r="1947" spans="2:19">
      <c r="B1947" s="5">
        <v>1978</v>
      </c>
      <c r="C1947" s="34">
        <v>172291</v>
      </c>
      <c r="D1947" s="34">
        <v>172291</v>
      </c>
      <c r="E1947" s="34">
        <v>172291</v>
      </c>
      <c r="F1947" s="34">
        <v>172291</v>
      </c>
      <c r="G1947" s="34">
        <v>172291</v>
      </c>
      <c r="H1947" s="34">
        <v>172291</v>
      </c>
      <c r="I1947" s="34">
        <v>172291</v>
      </c>
      <c r="J1947" s="34">
        <v>172291</v>
      </c>
      <c r="K1947" s="34">
        <v>172291</v>
      </c>
      <c r="L1947" s="34">
        <v>172291</v>
      </c>
      <c r="M1947" s="34">
        <v>172291</v>
      </c>
      <c r="N1947" s="34">
        <v>172291</v>
      </c>
      <c r="O1947" s="34">
        <v>172291</v>
      </c>
      <c r="P1947" s="34">
        <v>172291</v>
      </c>
      <c r="Q1947" s="34">
        <v>172291</v>
      </c>
      <c r="R1947" s="34">
        <v>172291</v>
      </c>
      <c r="S1947" s="34">
        <v>172291</v>
      </c>
    </row>
    <row r="1948" spans="2:19">
      <c r="B1948" s="5">
        <v>1977</v>
      </c>
      <c r="C1948" s="34">
        <v>316136</v>
      </c>
      <c r="D1948" s="34">
        <v>316136</v>
      </c>
      <c r="E1948" s="34">
        <v>316136</v>
      </c>
      <c r="F1948" s="34">
        <v>316136</v>
      </c>
      <c r="G1948" s="34">
        <v>316136</v>
      </c>
      <c r="H1948" s="34">
        <v>316136</v>
      </c>
      <c r="I1948" s="34">
        <v>316136</v>
      </c>
      <c r="J1948" s="34">
        <v>316136</v>
      </c>
      <c r="K1948" s="34">
        <v>316136</v>
      </c>
      <c r="L1948" s="34">
        <v>316136</v>
      </c>
      <c r="M1948" s="34">
        <v>316136</v>
      </c>
      <c r="N1948" s="34">
        <v>316136</v>
      </c>
      <c r="O1948" s="34">
        <v>316136</v>
      </c>
      <c r="P1948" s="34">
        <v>316136</v>
      </c>
      <c r="Q1948" s="34">
        <v>316136</v>
      </c>
      <c r="R1948" s="34">
        <v>316136</v>
      </c>
      <c r="S1948" s="34">
        <v>316136</v>
      </c>
    </row>
    <row r="1949" spans="2:19">
      <c r="B1949" s="5">
        <v>1976</v>
      </c>
      <c r="C1949" s="34">
        <v>1863352</v>
      </c>
      <c r="D1949" s="34">
        <v>1863352</v>
      </c>
      <c r="E1949" s="34">
        <v>1863352</v>
      </c>
      <c r="F1949" s="34">
        <v>1863352</v>
      </c>
      <c r="G1949" s="34">
        <v>1863352</v>
      </c>
      <c r="H1949" s="34">
        <v>1863352</v>
      </c>
      <c r="I1949" s="34">
        <v>1863352</v>
      </c>
      <c r="J1949" s="34">
        <v>1863352</v>
      </c>
      <c r="K1949" s="34">
        <v>1863352</v>
      </c>
      <c r="L1949" s="34">
        <v>1863352</v>
      </c>
      <c r="M1949" s="34">
        <v>1863352</v>
      </c>
      <c r="N1949" s="34">
        <v>1863352</v>
      </c>
      <c r="O1949" s="34">
        <v>1863352</v>
      </c>
      <c r="P1949" s="34">
        <v>1863352</v>
      </c>
      <c r="Q1949" s="34">
        <v>1863352</v>
      </c>
      <c r="R1949" s="34">
        <v>1863352</v>
      </c>
      <c r="S1949" s="34">
        <v>1863352</v>
      </c>
    </row>
    <row r="1950" spans="2:19">
      <c r="B1950" s="5">
        <v>1975</v>
      </c>
      <c r="C1950" s="34">
        <v>273086</v>
      </c>
      <c r="D1950" s="34">
        <v>273086</v>
      </c>
      <c r="E1950" s="34">
        <v>273086</v>
      </c>
      <c r="F1950" s="34">
        <v>273086</v>
      </c>
      <c r="G1950" s="34">
        <v>273086</v>
      </c>
      <c r="H1950" s="34">
        <v>273086</v>
      </c>
      <c r="I1950" s="34">
        <v>273086</v>
      </c>
      <c r="J1950" s="34">
        <v>273086</v>
      </c>
      <c r="K1950" s="34">
        <v>273086</v>
      </c>
      <c r="L1950" s="34">
        <v>273086</v>
      </c>
      <c r="M1950" s="34">
        <v>273086</v>
      </c>
      <c r="N1950" s="34">
        <v>273086</v>
      </c>
      <c r="O1950" s="34">
        <v>273086</v>
      </c>
      <c r="P1950" s="34">
        <v>273086</v>
      </c>
      <c r="Q1950" s="34">
        <v>273086</v>
      </c>
      <c r="R1950" s="34">
        <v>273086</v>
      </c>
      <c r="S1950" s="34">
        <v>273086</v>
      </c>
    </row>
    <row r="1951" spans="2:19">
      <c r="B1951" s="5">
        <v>1974</v>
      </c>
      <c r="C1951" s="34">
        <v>119496</v>
      </c>
      <c r="D1951" s="34">
        <v>119496</v>
      </c>
      <c r="E1951" s="34">
        <v>119496</v>
      </c>
      <c r="F1951" s="34">
        <v>119496</v>
      </c>
      <c r="G1951" s="34">
        <v>119496</v>
      </c>
      <c r="H1951" s="34">
        <v>119496</v>
      </c>
      <c r="I1951" s="34">
        <v>119496</v>
      </c>
      <c r="J1951" s="34">
        <v>119496</v>
      </c>
      <c r="K1951" s="34">
        <v>119496</v>
      </c>
      <c r="L1951" s="34">
        <v>119496</v>
      </c>
      <c r="M1951" s="34">
        <v>119496</v>
      </c>
      <c r="N1951" s="34">
        <v>119496</v>
      </c>
      <c r="O1951" s="34">
        <v>119496</v>
      </c>
      <c r="P1951" s="34">
        <v>119496</v>
      </c>
      <c r="Q1951" s="34">
        <v>119496</v>
      </c>
      <c r="R1951" s="34">
        <v>119496</v>
      </c>
      <c r="S1951" s="34">
        <v>119496</v>
      </c>
    </row>
    <row r="1952" spans="2:19">
      <c r="B1952" s="5">
        <v>1973</v>
      </c>
      <c r="C1952" s="34">
        <v>114524</v>
      </c>
      <c r="D1952" s="34">
        <v>114524</v>
      </c>
      <c r="E1952" s="34">
        <v>114524</v>
      </c>
      <c r="F1952" s="34">
        <v>114524</v>
      </c>
      <c r="G1952" s="34">
        <v>114524</v>
      </c>
      <c r="H1952" s="34">
        <v>114524</v>
      </c>
      <c r="I1952" s="34">
        <v>114524</v>
      </c>
      <c r="J1952" s="34">
        <v>114524</v>
      </c>
      <c r="K1952" s="34">
        <v>114524</v>
      </c>
      <c r="L1952" s="34">
        <v>114524</v>
      </c>
      <c r="M1952" s="34">
        <v>114524</v>
      </c>
      <c r="N1952" s="34">
        <v>114524</v>
      </c>
      <c r="O1952" s="34">
        <v>114524</v>
      </c>
      <c r="P1952" s="34">
        <v>114524</v>
      </c>
      <c r="Q1952" s="34">
        <v>114524</v>
      </c>
      <c r="R1952" s="34">
        <v>114524</v>
      </c>
      <c r="S1952" s="34">
        <v>114524</v>
      </c>
    </row>
    <row r="1953" spans="2:19">
      <c r="B1953" s="5">
        <v>1972</v>
      </c>
      <c r="C1953" s="34">
        <v>229014</v>
      </c>
      <c r="D1953" s="34">
        <v>229014</v>
      </c>
      <c r="E1953" s="34">
        <v>229014</v>
      </c>
      <c r="F1953" s="34">
        <v>229014</v>
      </c>
      <c r="G1953" s="34">
        <v>229014</v>
      </c>
      <c r="H1953" s="34">
        <v>229014</v>
      </c>
      <c r="I1953" s="34">
        <v>229014</v>
      </c>
      <c r="J1953" s="34">
        <v>229014</v>
      </c>
      <c r="K1953" s="34">
        <v>229014</v>
      </c>
      <c r="L1953" s="34">
        <v>229014</v>
      </c>
      <c r="M1953" s="34">
        <v>229014</v>
      </c>
      <c r="N1953" s="34">
        <v>229014</v>
      </c>
      <c r="O1953" s="34">
        <v>229014</v>
      </c>
      <c r="P1953" s="34">
        <v>229014</v>
      </c>
      <c r="Q1953" s="34">
        <v>229014</v>
      </c>
      <c r="R1953" s="34">
        <v>229014</v>
      </c>
      <c r="S1953" s="34">
        <v>229014</v>
      </c>
    </row>
    <row r="1954" spans="2:19">
      <c r="B1954" s="5">
        <v>1971</v>
      </c>
      <c r="C1954" s="34">
        <v>582592</v>
      </c>
      <c r="D1954" s="34">
        <v>582592</v>
      </c>
      <c r="E1954" s="34">
        <v>582592</v>
      </c>
      <c r="F1954" s="34">
        <v>582592</v>
      </c>
      <c r="G1954" s="34">
        <v>582592</v>
      </c>
      <c r="H1954" s="34">
        <v>582592</v>
      </c>
      <c r="I1954" s="34">
        <v>582592</v>
      </c>
      <c r="J1954" s="34">
        <v>582592</v>
      </c>
      <c r="K1954" s="34">
        <v>582592</v>
      </c>
      <c r="L1954" s="34">
        <v>582592</v>
      </c>
      <c r="M1954" s="34">
        <v>582592</v>
      </c>
      <c r="N1954" s="34">
        <v>582592</v>
      </c>
      <c r="O1954" s="34">
        <v>582592</v>
      </c>
      <c r="P1954" s="34">
        <v>582592</v>
      </c>
      <c r="Q1954" s="34">
        <v>582592</v>
      </c>
      <c r="R1954" s="34">
        <v>582592</v>
      </c>
      <c r="S1954" s="34">
        <v>582592</v>
      </c>
    </row>
    <row r="1955" spans="2:19">
      <c r="B1955" s="5">
        <v>1970</v>
      </c>
      <c r="C1955" s="34">
        <v>241226</v>
      </c>
      <c r="D1955" s="34">
        <v>241226</v>
      </c>
      <c r="E1955" s="34">
        <v>241226</v>
      </c>
      <c r="F1955" s="34">
        <v>241226</v>
      </c>
      <c r="G1955" s="34">
        <v>241226</v>
      </c>
      <c r="H1955" s="34">
        <v>241226</v>
      </c>
      <c r="I1955" s="34">
        <v>241226</v>
      </c>
      <c r="J1955" s="34">
        <v>241226</v>
      </c>
      <c r="K1955" s="34">
        <v>241226</v>
      </c>
      <c r="L1955" s="34">
        <v>241226</v>
      </c>
      <c r="M1955" s="34">
        <v>241226</v>
      </c>
      <c r="N1955" s="34">
        <v>241226</v>
      </c>
      <c r="O1955" s="34">
        <v>241226</v>
      </c>
      <c r="P1955" s="34">
        <v>241226</v>
      </c>
      <c r="Q1955" s="34">
        <v>241226</v>
      </c>
      <c r="R1955" s="34">
        <v>241226</v>
      </c>
      <c r="S1955" s="34">
        <v>241226</v>
      </c>
    </row>
    <row r="1956" spans="2:19">
      <c r="B1956" s="5">
        <v>1969</v>
      </c>
      <c r="C1956" s="34">
        <v>91390</v>
      </c>
      <c r="D1956" s="34">
        <v>91390</v>
      </c>
      <c r="E1956" s="34">
        <v>91390</v>
      </c>
      <c r="F1956" s="34">
        <v>91390</v>
      </c>
      <c r="G1956" s="34">
        <v>91390</v>
      </c>
      <c r="H1956" s="34">
        <v>91390</v>
      </c>
      <c r="I1956" s="34">
        <v>91390</v>
      </c>
      <c r="J1956" s="34">
        <v>91390</v>
      </c>
      <c r="K1956" s="34">
        <v>91390</v>
      </c>
      <c r="L1956" s="34">
        <v>91390</v>
      </c>
      <c r="M1956" s="34">
        <v>91390</v>
      </c>
      <c r="N1956" s="34">
        <v>91390</v>
      </c>
      <c r="O1956" s="34">
        <v>91390</v>
      </c>
      <c r="P1956" s="34">
        <v>91390</v>
      </c>
      <c r="Q1956" s="34">
        <v>91390</v>
      </c>
      <c r="R1956" s="34">
        <v>91390</v>
      </c>
      <c r="S1956" s="34">
        <v>91390</v>
      </c>
    </row>
    <row r="1957" spans="2:19">
      <c r="B1957" s="5">
        <v>1968</v>
      </c>
      <c r="C1957" s="34">
        <v>123406</v>
      </c>
      <c r="D1957" s="34">
        <v>123406</v>
      </c>
      <c r="E1957" s="34">
        <v>123406</v>
      </c>
      <c r="F1957" s="34">
        <v>123406</v>
      </c>
      <c r="G1957" s="34">
        <v>123406</v>
      </c>
      <c r="H1957" s="34">
        <v>123406</v>
      </c>
      <c r="I1957" s="34">
        <v>123406</v>
      </c>
      <c r="J1957" s="34">
        <v>123406</v>
      </c>
      <c r="K1957" s="34">
        <v>123406</v>
      </c>
      <c r="L1957" s="34">
        <v>123406</v>
      </c>
      <c r="M1957" s="34">
        <v>123406</v>
      </c>
      <c r="N1957" s="34">
        <v>123406</v>
      </c>
      <c r="O1957" s="34">
        <v>123406</v>
      </c>
      <c r="P1957" s="34">
        <v>123406</v>
      </c>
      <c r="Q1957" s="34">
        <v>123406</v>
      </c>
      <c r="R1957" s="34">
        <v>123406</v>
      </c>
      <c r="S1957" s="34">
        <v>123406</v>
      </c>
    </row>
    <row r="1958" spans="2:19">
      <c r="B1958" s="5">
        <v>1967</v>
      </c>
      <c r="C1958" s="34">
        <v>83788</v>
      </c>
      <c r="D1958" s="34">
        <v>83788</v>
      </c>
      <c r="E1958" s="34">
        <v>83788</v>
      </c>
      <c r="F1958" s="34">
        <v>83788</v>
      </c>
      <c r="G1958" s="34">
        <v>83788</v>
      </c>
      <c r="H1958" s="34">
        <v>83788</v>
      </c>
      <c r="I1958" s="34">
        <v>83788</v>
      </c>
      <c r="J1958" s="34">
        <v>83788</v>
      </c>
      <c r="K1958" s="34">
        <v>83788</v>
      </c>
      <c r="L1958" s="34">
        <v>83788</v>
      </c>
      <c r="M1958" s="34">
        <v>83788</v>
      </c>
      <c r="N1958" s="34">
        <v>83788</v>
      </c>
      <c r="O1958" s="34">
        <v>83788</v>
      </c>
      <c r="P1958" s="34">
        <v>83788</v>
      </c>
      <c r="Q1958" s="34">
        <v>83788</v>
      </c>
      <c r="R1958" s="34">
        <v>83788</v>
      </c>
      <c r="S1958" s="34">
        <v>83788</v>
      </c>
    </row>
    <row r="1959" spans="2:19">
      <c r="B1959" s="5">
        <v>1966</v>
      </c>
      <c r="C1959" s="34">
        <v>103848</v>
      </c>
      <c r="D1959" s="34">
        <v>103848</v>
      </c>
      <c r="E1959" s="34">
        <v>103848</v>
      </c>
      <c r="F1959" s="34">
        <v>103848</v>
      </c>
      <c r="G1959" s="34">
        <v>103848</v>
      </c>
      <c r="H1959" s="34">
        <v>103848</v>
      </c>
      <c r="I1959" s="34">
        <v>103848</v>
      </c>
      <c r="J1959" s="34">
        <v>103848</v>
      </c>
      <c r="K1959" s="34">
        <v>103848</v>
      </c>
      <c r="L1959" s="34">
        <v>103848</v>
      </c>
      <c r="M1959" s="34">
        <v>103848</v>
      </c>
      <c r="N1959" s="34">
        <v>103848</v>
      </c>
      <c r="O1959" s="34">
        <v>103848</v>
      </c>
      <c r="P1959" s="34">
        <v>103848</v>
      </c>
      <c r="Q1959" s="34">
        <v>103848</v>
      </c>
      <c r="R1959" s="34">
        <v>103848</v>
      </c>
      <c r="S1959" s="34">
        <v>103848</v>
      </c>
    </row>
    <row r="1960" spans="2:19">
      <c r="B1960" s="5">
        <v>1965</v>
      </c>
      <c r="C1960" s="34">
        <v>64685</v>
      </c>
      <c r="D1960" s="34">
        <v>64685</v>
      </c>
      <c r="E1960" s="34">
        <v>64685</v>
      </c>
      <c r="F1960" s="34">
        <v>64685</v>
      </c>
      <c r="G1960" s="34">
        <v>64685</v>
      </c>
      <c r="H1960" s="34">
        <v>64685</v>
      </c>
      <c r="I1960" s="34">
        <v>64685</v>
      </c>
      <c r="J1960" s="34">
        <v>64685</v>
      </c>
      <c r="K1960" s="34">
        <v>64685</v>
      </c>
      <c r="L1960" s="34">
        <v>64685</v>
      </c>
      <c r="M1960" s="34">
        <v>64685</v>
      </c>
      <c r="N1960" s="34">
        <v>64685</v>
      </c>
      <c r="O1960" s="34">
        <v>64685</v>
      </c>
      <c r="P1960" s="34">
        <v>64685</v>
      </c>
      <c r="Q1960" s="34">
        <v>64685</v>
      </c>
      <c r="R1960" s="34">
        <v>64685</v>
      </c>
      <c r="S1960" s="34">
        <v>64685</v>
      </c>
    </row>
    <row r="1961" spans="2:19">
      <c r="B1961" s="5">
        <v>1964</v>
      </c>
      <c r="C1961" s="34">
        <v>156779</v>
      </c>
      <c r="D1961" s="34">
        <v>156779</v>
      </c>
      <c r="E1961" s="34">
        <v>156779</v>
      </c>
      <c r="F1961" s="34">
        <v>156779</v>
      </c>
      <c r="G1961" s="34">
        <v>156779</v>
      </c>
      <c r="H1961" s="34">
        <v>156779</v>
      </c>
      <c r="I1961" s="34">
        <v>156779</v>
      </c>
      <c r="J1961" s="34">
        <v>156779</v>
      </c>
      <c r="K1961" s="34">
        <v>156779</v>
      </c>
      <c r="L1961" s="34">
        <v>156779</v>
      </c>
      <c r="M1961" s="34">
        <v>156779</v>
      </c>
      <c r="N1961" s="34">
        <v>156779</v>
      </c>
      <c r="O1961" s="34">
        <v>156779</v>
      </c>
      <c r="P1961" s="34">
        <v>156779</v>
      </c>
      <c r="Q1961" s="34">
        <v>156779</v>
      </c>
      <c r="R1961" s="34">
        <v>156779</v>
      </c>
      <c r="S1961" s="34">
        <v>156779</v>
      </c>
    </row>
    <row r="1962" spans="2:19">
      <c r="B1962" s="5">
        <v>1963</v>
      </c>
      <c r="C1962" s="34">
        <v>101324</v>
      </c>
      <c r="D1962" s="34">
        <v>101324</v>
      </c>
      <c r="E1962" s="34">
        <v>101324</v>
      </c>
      <c r="F1962" s="34">
        <v>101324</v>
      </c>
      <c r="G1962" s="34">
        <v>101324</v>
      </c>
      <c r="H1962" s="34">
        <v>101324</v>
      </c>
      <c r="I1962" s="34">
        <v>101324</v>
      </c>
      <c r="J1962" s="34">
        <v>101324</v>
      </c>
      <c r="K1962" s="34">
        <v>101324</v>
      </c>
      <c r="L1962" s="34">
        <v>101324</v>
      </c>
      <c r="M1962" s="34">
        <v>101324</v>
      </c>
      <c r="N1962" s="34">
        <v>101324</v>
      </c>
      <c r="O1962" s="34">
        <v>101324</v>
      </c>
      <c r="P1962" s="34">
        <v>101324</v>
      </c>
      <c r="Q1962" s="34">
        <v>101324</v>
      </c>
      <c r="R1962" s="34">
        <v>101324</v>
      </c>
      <c r="S1962" s="34">
        <v>101324</v>
      </c>
    </row>
    <row r="1963" spans="2:19">
      <c r="B1963" s="5">
        <v>1962</v>
      </c>
      <c r="C1963" s="34">
        <v>178268</v>
      </c>
      <c r="D1963" s="34">
        <v>178268</v>
      </c>
      <c r="E1963" s="34">
        <v>178268</v>
      </c>
      <c r="F1963" s="34">
        <v>178268</v>
      </c>
      <c r="G1963" s="34">
        <v>178268</v>
      </c>
      <c r="H1963" s="34">
        <v>178268</v>
      </c>
      <c r="I1963" s="34">
        <v>178268</v>
      </c>
      <c r="J1963" s="34">
        <v>178268</v>
      </c>
      <c r="K1963" s="34">
        <v>178268</v>
      </c>
      <c r="L1963" s="34">
        <v>178268</v>
      </c>
      <c r="M1963" s="34">
        <v>178268</v>
      </c>
      <c r="N1963" s="34">
        <v>178268</v>
      </c>
      <c r="O1963" s="34">
        <v>178268</v>
      </c>
      <c r="P1963" s="34">
        <v>178268</v>
      </c>
      <c r="Q1963" s="34">
        <v>178268</v>
      </c>
      <c r="R1963" s="34">
        <v>178268</v>
      </c>
      <c r="S1963" s="34">
        <v>178268</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s="114" customFormat="1">
      <c r="A1996" s="110" t="s">
        <v>124</v>
      </c>
      <c r="B1996" s="111" t="s">
        <v>10</v>
      </c>
      <c r="C1996" s="112">
        <f>SUM(C1919:C1995)</f>
        <v>11411318</v>
      </c>
      <c r="D1996" s="112">
        <f>SUM(D1918:D1995)</f>
        <v>11766834</v>
      </c>
      <c r="E1996" s="112">
        <f>SUM(E1917:E1995)</f>
        <v>12164426</v>
      </c>
      <c r="F1996" s="112">
        <f>SUM(F1916:F1995)</f>
        <v>12569388</v>
      </c>
      <c r="G1996" s="112">
        <f>SUM(G1915:G1995)</f>
        <v>12881042</v>
      </c>
      <c r="H1996" s="112">
        <f>SUM(H1909:H1995)</f>
        <v>13079156</v>
      </c>
      <c r="I1996" s="112">
        <f>SUM(I1909:I1995)</f>
        <v>13210354.58</v>
      </c>
      <c r="J1996" s="112">
        <f t="shared" ref="J1996" si="37">SUM(J1909:J1995)</f>
        <v>13438628.85</v>
      </c>
      <c r="K1996" s="112">
        <f>SUM(K1909:K1995)</f>
        <v>13755687.91</v>
      </c>
      <c r="L1996" s="112">
        <f t="shared" ref="L1996" si="38">SUM(L1909:L1995)</f>
        <v>13858139.92</v>
      </c>
      <c r="M1996" s="112">
        <f>SUM(M1909:M1995)</f>
        <v>13877394.210000001</v>
      </c>
      <c r="N1996" s="113">
        <f>SUM(N1904:N1995)</f>
        <v>14220265.83</v>
      </c>
      <c r="O1996" s="113">
        <f>SUM(O1904:O1995)</f>
        <v>14460230.51</v>
      </c>
      <c r="P1996" s="113">
        <f>SUM(P1904:P1995)</f>
        <v>14833412.01</v>
      </c>
      <c r="Q1996" s="113">
        <f>SUM(Q1904:Q1995)</f>
        <v>15095266.17</v>
      </c>
      <c r="R1996" s="113">
        <f>SUM(R1903:R1995)</f>
        <v>15171606.91</v>
      </c>
      <c r="S1996" s="113">
        <f>SUM(S1903:S1995)</f>
        <v>15366291.199999999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207286.22</v>
      </c>
    </row>
    <row r="1999" spans="1:19">
      <c r="A1999" s="35"/>
      <c r="B1999" s="5">
        <v>2021</v>
      </c>
      <c r="C1999" s="33"/>
      <c r="D1999" s="33"/>
      <c r="E1999" s="33"/>
      <c r="F1999" s="33"/>
      <c r="G1999" s="33"/>
      <c r="H1999" s="33"/>
      <c r="I1999" s="33"/>
      <c r="J1999" s="33"/>
      <c r="K1999" s="33"/>
      <c r="L1999" s="33"/>
      <c r="M1999" s="33"/>
      <c r="N1999" s="33"/>
      <c r="O1999" s="33"/>
      <c r="P1999" s="33"/>
      <c r="Q1999" s="33"/>
      <c r="R1999" s="34">
        <v>296689.02</v>
      </c>
      <c r="S1999" s="34">
        <v>296689.02</v>
      </c>
    </row>
    <row r="2000" spans="1:19">
      <c r="B2000" s="5">
        <v>2020</v>
      </c>
      <c r="C2000" s="33"/>
      <c r="D2000" s="33"/>
      <c r="E2000" s="33"/>
      <c r="F2000" s="33"/>
      <c r="G2000" s="33"/>
      <c r="H2000" s="33"/>
      <c r="I2000" s="33"/>
      <c r="J2000" s="33"/>
      <c r="K2000" s="33"/>
      <c r="L2000" s="33"/>
      <c r="M2000" s="33"/>
      <c r="N2000" s="33"/>
      <c r="O2000" s="33"/>
      <c r="P2000" s="33"/>
      <c r="Q2000" s="34">
        <v>359674.91</v>
      </c>
      <c r="R2000" s="34">
        <v>359674.91</v>
      </c>
      <c r="S2000" s="34">
        <v>359674.91</v>
      </c>
    </row>
    <row r="2001" spans="1:19">
      <c r="A2001" s="37"/>
      <c r="B2001" s="5">
        <v>2019</v>
      </c>
      <c r="C2001" s="33"/>
      <c r="D2001" s="33"/>
      <c r="E2001" s="33"/>
      <c r="F2001" s="33"/>
      <c r="G2001" s="33"/>
      <c r="H2001" s="33"/>
      <c r="I2001" s="33"/>
      <c r="J2001" s="33"/>
      <c r="K2001" s="33"/>
      <c r="L2001" s="33"/>
      <c r="M2001" s="33"/>
      <c r="N2001" s="33"/>
      <c r="O2001" s="33"/>
      <c r="P2001" s="34">
        <v>49782.66</v>
      </c>
      <c r="Q2001" s="34">
        <v>49782.66</v>
      </c>
      <c r="R2001" s="34">
        <v>49782.66</v>
      </c>
      <c r="S2001" s="34">
        <v>49782.66</v>
      </c>
    </row>
    <row r="2002" spans="1:19">
      <c r="A2002" s="37"/>
      <c r="B2002" s="5">
        <v>2018</v>
      </c>
      <c r="C2002" s="33"/>
      <c r="D2002" s="33"/>
      <c r="E2002" s="33"/>
      <c r="F2002" s="33"/>
      <c r="G2002" s="33"/>
      <c r="H2002" s="33"/>
      <c r="I2002" s="33"/>
      <c r="J2002" s="33"/>
      <c r="K2002" s="33"/>
      <c r="L2002" s="33"/>
      <c r="M2002" s="33"/>
      <c r="N2002" s="33"/>
      <c r="O2002" s="34">
        <v>91360.18</v>
      </c>
      <c r="P2002" s="34">
        <v>91360.18</v>
      </c>
      <c r="Q2002" s="34">
        <v>91360.18</v>
      </c>
      <c r="R2002" s="34">
        <v>91360.18</v>
      </c>
      <c r="S2002" s="34">
        <v>91360.18</v>
      </c>
    </row>
    <row r="2003" spans="1:19">
      <c r="A2003" s="37"/>
      <c r="B2003" s="5">
        <v>2017</v>
      </c>
      <c r="C2003" s="33"/>
      <c r="D2003" s="33"/>
      <c r="E2003" s="33"/>
      <c r="F2003" s="33"/>
      <c r="G2003" s="33"/>
      <c r="H2003" s="33"/>
      <c r="I2003" s="33"/>
      <c r="J2003" s="33"/>
      <c r="K2003" s="33"/>
      <c r="L2003" s="33"/>
      <c r="M2003" s="33"/>
      <c r="N2003" s="34">
        <v>76226.37</v>
      </c>
      <c r="O2003" s="34">
        <v>76226.37</v>
      </c>
      <c r="P2003" s="34">
        <v>76226.37</v>
      </c>
      <c r="Q2003" s="34">
        <v>76226.37</v>
      </c>
      <c r="R2003" s="34">
        <v>76226.37</v>
      </c>
      <c r="S2003" s="34">
        <v>76226.37</v>
      </c>
    </row>
    <row r="2004" spans="1:19">
      <c r="B2004" s="5">
        <v>2016</v>
      </c>
      <c r="C2004" s="33"/>
      <c r="D2004" s="33"/>
      <c r="E2004" s="33"/>
      <c r="F2004" s="33"/>
      <c r="G2004" s="33"/>
      <c r="H2004" s="33"/>
      <c r="I2004" s="33"/>
      <c r="J2004" s="33"/>
      <c r="K2004" s="33"/>
      <c r="L2004" s="33"/>
      <c r="M2004" s="34">
        <v>100842.29</v>
      </c>
      <c r="N2004" s="34">
        <v>100842.29</v>
      </c>
      <c r="O2004" s="34">
        <v>100842.29</v>
      </c>
      <c r="P2004" s="34">
        <v>100842.29</v>
      </c>
      <c r="Q2004" s="34">
        <v>100842.29</v>
      </c>
      <c r="R2004" s="34">
        <v>100842.29</v>
      </c>
      <c r="S2004" s="34">
        <v>100842.29</v>
      </c>
    </row>
    <row r="2005" spans="1:19">
      <c r="B2005" s="5">
        <v>2015</v>
      </c>
      <c r="C2005" s="33"/>
      <c r="D2005" s="33"/>
      <c r="E2005" s="33"/>
      <c r="F2005" s="33"/>
      <c r="G2005" s="33"/>
      <c r="H2005" s="33"/>
      <c r="I2005" s="33"/>
      <c r="J2005" s="33"/>
      <c r="K2005" s="33"/>
      <c r="L2005" s="34">
        <v>133851</v>
      </c>
      <c r="M2005" s="34">
        <v>133851</v>
      </c>
      <c r="N2005" s="34">
        <v>133851</v>
      </c>
      <c r="O2005" s="34">
        <v>133851</v>
      </c>
      <c r="P2005" s="34">
        <v>133851</v>
      </c>
      <c r="Q2005" s="34">
        <v>133851</v>
      </c>
      <c r="R2005" s="34">
        <v>133851</v>
      </c>
      <c r="S2005" s="34">
        <v>133851</v>
      </c>
    </row>
    <row r="2006" spans="1:19">
      <c r="B2006" s="5">
        <v>2014</v>
      </c>
      <c r="C2006" s="33"/>
      <c r="D2006" s="33"/>
      <c r="E2006" s="33"/>
      <c r="F2006" s="33"/>
      <c r="G2006" s="33"/>
      <c r="H2006" s="33"/>
      <c r="I2006" s="33"/>
      <c r="J2006" s="33"/>
      <c r="K2006" s="34">
        <v>25297.03</v>
      </c>
      <c r="L2006" s="34">
        <v>25297.03</v>
      </c>
      <c r="M2006" s="34">
        <v>25297.03</v>
      </c>
      <c r="N2006" s="34">
        <v>25297.03</v>
      </c>
      <c r="O2006" s="34">
        <v>25297.03</v>
      </c>
      <c r="P2006" s="34">
        <v>25297.03</v>
      </c>
      <c r="Q2006" s="34">
        <v>25297.03</v>
      </c>
      <c r="R2006" s="34">
        <v>25297.03</v>
      </c>
      <c r="S2006" s="34">
        <v>25297.03</v>
      </c>
    </row>
    <row r="2007" spans="1:19">
      <c r="B2007" s="5">
        <v>2013</v>
      </c>
      <c r="C2007" s="33"/>
      <c r="D2007" s="33"/>
      <c r="E2007" s="33"/>
      <c r="F2007" s="33"/>
      <c r="G2007" s="33"/>
      <c r="H2007" s="33"/>
      <c r="I2007" s="33"/>
      <c r="J2007" s="34">
        <v>142410.75</v>
      </c>
      <c r="K2007" s="34">
        <v>142410.75</v>
      </c>
      <c r="L2007" s="34">
        <v>142410.75</v>
      </c>
      <c r="M2007" s="34">
        <v>142410.75</v>
      </c>
      <c r="N2007" s="34">
        <v>142410.75</v>
      </c>
      <c r="O2007" s="34">
        <v>142410.75</v>
      </c>
      <c r="P2007" s="34">
        <v>142410.75</v>
      </c>
      <c r="Q2007" s="34">
        <v>142410.75</v>
      </c>
      <c r="R2007" s="34">
        <v>142410.75</v>
      </c>
      <c r="S2007" s="34">
        <v>142410.75</v>
      </c>
    </row>
    <row r="2008" spans="1:19">
      <c r="B2008" s="5">
        <v>2012</v>
      </c>
      <c r="C2008" s="33"/>
      <c r="D2008" s="33"/>
      <c r="E2008" s="33"/>
      <c r="F2008" s="33"/>
      <c r="G2008" s="33"/>
      <c r="H2008" s="33"/>
      <c r="I2008" s="34">
        <v>188825.05</v>
      </c>
      <c r="J2008" s="34">
        <v>188825.05</v>
      </c>
      <c r="K2008" s="34">
        <v>188825.05</v>
      </c>
      <c r="L2008" s="34">
        <v>188825.05</v>
      </c>
      <c r="M2008" s="34">
        <v>188825.05</v>
      </c>
      <c r="N2008" s="34">
        <v>188825.05</v>
      </c>
      <c r="O2008" s="34">
        <v>188825.05</v>
      </c>
      <c r="P2008" s="34">
        <v>188825.05</v>
      </c>
      <c r="Q2008" s="34">
        <v>188825.05</v>
      </c>
      <c r="R2008" s="34">
        <v>188825.05</v>
      </c>
      <c r="S2008" s="34">
        <v>188825.05</v>
      </c>
    </row>
    <row r="2009" spans="1:19">
      <c r="B2009" s="5">
        <v>2011</v>
      </c>
      <c r="C2009" s="33"/>
      <c r="D2009" s="33"/>
      <c r="E2009" s="33"/>
      <c r="F2009" s="33"/>
      <c r="G2009" s="33"/>
      <c r="H2009" s="34">
        <v>214125</v>
      </c>
      <c r="I2009" s="34">
        <v>214125</v>
      </c>
      <c r="J2009" s="34">
        <v>214125</v>
      </c>
      <c r="K2009" s="34">
        <v>214125</v>
      </c>
      <c r="L2009" s="34">
        <v>214125</v>
      </c>
      <c r="M2009" s="34">
        <v>214125</v>
      </c>
      <c r="N2009" s="34">
        <v>214125</v>
      </c>
      <c r="O2009" s="34">
        <v>214125</v>
      </c>
      <c r="P2009" s="34">
        <v>214125</v>
      </c>
      <c r="Q2009" s="34">
        <v>214125</v>
      </c>
      <c r="R2009" s="34">
        <v>214125</v>
      </c>
      <c r="S2009" s="34">
        <v>214125</v>
      </c>
    </row>
    <row r="2010" spans="1:19">
      <c r="B2010" s="5">
        <v>2010</v>
      </c>
      <c r="C2010" s="33"/>
      <c r="D2010" s="33"/>
      <c r="E2010" s="33"/>
      <c r="F2010" s="33"/>
      <c r="G2010" s="34">
        <v>182873</v>
      </c>
      <c r="H2010" s="34">
        <v>182873</v>
      </c>
      <c r="I2010" s="34">
        <v>182873</v>
      </c>
      <c r="J2010" s="34">
        <v>182873</v>
      </c>
      <c r="K2010" s="34">
        <v>182873</v>
      </c>
      <c r="L2010" s="34">
        <v>182873</v>
      </c>
      <c r="M2010" s="34">
        <v>182873</v>
      </c>
      <c r="N2010" s="34">
        <v>182873</v>
      </c>
      <c r="O2010" s="34">
        <v>182873</v>
      </c>
      <c r="P2010" s="34">
        <v>182873</v>
      </c>
      <c r="Q2010" s="34">
        <v>182873</v>
      </c>
      <c r="R2010" s="34">
        <v>182873</v>
      </c>
      <c r="S2010" s="34">
        <v>182873</v>
      </c>
    </row>
    <row r="2011" spans="1:19">
      <c r="B2011" s="5">
        <v>2009</v>
      </c>
      <c r="C2011" s="33"/>
      <c r="D2011" s="33"/>
      <c r="E2011" s="33"/>
      <c r="F2011" s="34">
        <v>166879</v>
      </c>
      <c r="G2011" s="34">
        <v>166879</v>
      </c>
      <c r="H2011" s="34">
        <v>166879</v>
      </c>
      <c r="I2011" s="34">
        <v>166879</v>
      </c>
      <c r="J2011" s="34">
        <v>166879</v>
      </c>
      <c r="K2011" s="34">
        <v>166879</v>
      </c>
      <c r="L2011" s="34">
        <v>166879</v>
      </c>
      <c r="M2011" s="34">
        <v>166879</v>
      </c>
      <c r="N2011" s="34">
        <v>166879</v>
      </c>
      <c r="O2011" s="34">
        <v>166879</v>
      </c>
      <c r="P2011" s="34">
        <v>166879</v>
      </c>
      <c r="Q2011" s="34">
        <v>166879</v>
      </c>
      <c r="R2011" s="34">
        <v>166879</v>
      </c>
      <c r="S2011" s="34">
        <v>166879</v>
      </c>
    </row>
    <row r="2012" spans="1:19">
      <c r="B2012" s="5">
        <v>2008</v>
      </c>
      <c r="C2012" s="33"/>
      <c r="D2012" s="33"/>
      <c r="E2012" s="34">
        <v>68395</v>
      </c>
      <c r="F2012" s="34">
        <v>68395</v>
      </c>
      <c r="G2012" s="34">
        <v>68395</v>
      </c>
      <c r="H2012" s="34">
        <v>68395</v>
      </c>
      <c r="I2012" s="34">
        <v>68395</v>
      </c>
      <c r="J2012" s="34">
        <v>68395</v>
      </c>
      <c r="K2012" s="34">
        <v>68395</v>
      </c>
      <c r="L2012" s="34">
        <v>68395</v>
      </c>
      <c r="M2012" s="34">
        <v>68395</v>
      </c>
      <c r="N2012" s="34">
        <v>68395</v>
      </c>
      <c r="O2012" s="34">
        <v>68395</v>
      </c>
      <c r="P2012" s="34">
        <v>68395</v>
      </c>
      <c r="Q2012" s="34">
        <v>68395</v>
      </c>
      <c r="R2012" s="34">
        <v>68395</v>
      </c>
      <c r="S2012" s="34">
        <v>68395</v>
      </c>
    </row>
    <row r="2013" spans="1:19">
      <c r="B2013" s="5">
        <v>2007</v>
      </c>
      <c r="C2013" s="33"/>
      <c r="D2013" s="34">
        <v>136290</v>
      </c>
      <c r="E2013" s="34">
        <v>136290</v>
      </c>
      <c r="F2013" s="34">
        <v>136290</v>
      </c>
      <c r="G2013" s="34">
        <v>136290</v>
      </c>
      <c r="H2013" s="34">
        <v>136290</v>
      </c>
      <c r="I2013" s="34">
        <v>136290</v>
      </c>
      <c r="J2013" s="34">
        <v>136290</v>
      </c>
      <c r="K2013" s="34">
        <v>136290</v>
      </c>
      <c r="L2013" s="34">
        <v>136290</v>
      </c>
      <c r="M2013" s="34">
        <v>136290</v>
      </c>
      <c r="N2013" s="34">
        <v>136290</v>
      </c>
      <c r="O2013" s="34">
        <v>136290</v>
      </c>
      <c r="P2013" s="34">
        <v>136290</v>
      </c>
      <c r="Q2013" s="34">
        <v>136290</v>
      </c>
      <c r="R2013" s="34">
        <v>136290</v>
      </c>
      <c r="S2013" s="34">
        <v>136290</v>
      </c>
    </row>
    <row r="2014" spans="1:19">
      <c r="B2014" s="5">
        <v>2006</v>
      </c>
      <c r="C2014" s="34">
        <v>53729</v>
      </c>
      <c r="D2014" s="34">
        <v>53729</v>
      </c>
      <c r="E2014" s="34">
        <v>53729</v>
      </c>
      <c r="F2014" s="34">
        <v>53729</v>
      </c>
      <c r="G2014" s="34">
        <v>53729</v>
      </c>
      <c r="H2014" s="34">
        <v>53729</v>
      </c>
      <c r="I2014" s="34">
        <v>53729</v>
      </c>
      <c r="J2014" s="34">
        <v>53729</v>
      </c>
      <c r="K2014" s="34">
        <v>53729</v>
      </c>
      <c r="L2014" s="34">
        <v>53729</v>
      </c>
      <c r="M2014" s="34">
        <v>53729</v>
      </c>
      <c r="N2014" s="34">
        <v>53729</v>
      </c>
      <c r="O2014" s="34">
        <v>53729</v>
      </c>
      <c r="P2014" s="34">
        <v>53729</v>
      </c>
      <c r="Q2014" s="34">
        <v>53729</v>
      </c>
      <c r="R2014" s="34">
        <v>53729</v>
      </c>
      <c r="S2014" s="34">
        <v>53729</v>
      </c>
    </row>
    <row r="2015" spans="1:19">
      <c r="B2015" s="5">
        <v>2005</v>
      </c>
      <c r="C2015" s="34">
        <v>12405</v>
      </c>
      <c r="D2015" s="34">
        <v>12405</v>
      </c>
      <c r="E2015" s="34">
        <v>12405</v>
      </c>
      <c r="F2015" s="34">
        <v>12405</v>
      </c>
      <c r="G2015" s="34">
        <v>12405</v>
      </c>
      <c r="H2015" s="34">
        <v>12405</v>
      </c>
      <c r="I2015" s="34">
        <v>12405</v>
      </c>
      <c r="J2015" s="34">
        <v>12405</v>
      </c>
      <c r="K2015" s="34">
        <v>12405</v>
      </c>
      <c r="L2015" s="34">
        <v>12405</v>
      </c>
      <c r="M2015" s="34">
        <v>12405</v>
      </c>
      <c r="N2015" s="34">
        <v>12405</v>
      </c>
      <c r="O2015" s="34">
        <v>12405</v>
      </c>
      <c r="P2015" s="34">
        <v>12405</v>
      </c>
      <c r="Q2015" s="34">
        <v>12405</v>
      </c>
      <c r="R2015" s="34">
        <v>12405</v>
      </c>
      <c r="S2015" s="34">
        <v>12405</v>
      </c>
    </row>
    <row r="2016" spans="1:19">
      <c r="B2016" s="5">
        <v>2004</v>
      </c>
      <c r="C2016" s="34">
        <v>157167</v>
      </c>
      <c r="D2016" s="34">
        <v>157167</v>
      </c>
      <c r="E2016" s="34">
        <v>157167</v>
      </c>
      <c r="F2016" s="34">
        <v>157167</v>
      </c>
      <c r="G2016" s="34">
        <v>157167</v>
      </c>
      <c r="H2016" s="34">
        <v>157167</v>
      </c>
      <c r="I2016" s="34">
        <v>157167</v>
      </c>
      <c r="J2016" s="34">
        <v>157167</v>
      </c>
      <c r="K2016" s="34">
        <v>157167</v>
      </c>
      <c r="L2016" s="34">
        <v>157167</v>
      </c>
      <c r="M2016" s="34">
        <v>157167</v>
      </c>
      <c r="N2016" s="34">
        <v>157167</v>
      </c>
      <c r="O2016" s="34">
        <v>157167</v>
      </c>
      <c r="P2016" s="34">
        <v>157167</v>
      </c>
      <c r="Q2016" s="34">
        <v>157167</v>
      </c>
      <c r="R2016" s="34">
        <v>157167</v>
      </c>
      <c r="S2016" s="34">
        <v>157167</v>
      </c>
    </row>
    <row r="2017" spans="2:19">
      <c r="B2017" s="5">
        <v>2003</v>
      </c>
      <c r="C2017" s="34">
        <v>126469</v>
      </c>
      <c r="D2017" s="34">
        <v>126469</v>
      </c>
      <c r="E2017" s="34">
        <v>126469</v>
      </c>
      <c r="F2017" s="34">
        <v>126469</v>
      </c>
      <c r="G2017" s="34">
        <v>126469</v>
      </c>
      <c r="H2017" s="34">
        <v>126469</v>
      </c>
      <c r="I2017" s="34">
        <v>126469</v>
      </c>
      <c r="J2017" s="34">
        <v>126469</v>
      </c>
      <c r="K2017" s="34">
        <v>126469</v>
      </c>
      <c r="L2017" s="34">
        <v>126469</v>
      </c>
      <c r="M2017" s="34">
        <v>126469</v>
      </c>
      <c r="N2017" s="34">
        <v>126469</v>
      </c>
      <c r="O2017" s="34">
        <v>126469</v>
      </c>
      <c r="P2017" s="34">
        <v>126469</v>
      </c>
      <c r="Q2017" s="34">
        <v>126469</v>
      </c>
      <c r="R2017" s="34">
        <v>126469</v>
      </c>
      <c r="S2017" s="34">
        <v>126469</v>
      </c>
    </row>
    <row r="2018" spans="2:19">
      <c r="B2018" s="5">
        <v>2002</v>
      </c>
      <c r="C2018" s="34">
        <v>103222</v>
      </c>
      <c r="D2018" s="34">
        <v>103222</v>
      </c>
      <c r="E2018" s="34">
        <v>103222</v>
      </c>
      <c r="F2018" s="34">
        <v>103222</v>
      </c>
      <c r="G2018" s="34">
        <v>103222</v>
      </c>
      <c r="H2018" s="34">
        <v>103222</v>
      </c>
      <c r="I2018" s="34">
        <v>103222</v>
      </c>
      <c r="J2018" s="34">
        <v>103222</v>
      </c>
      <c r="K2018" s="34">
        <v>103222</v>
      </c>
      <c r="L2018" s="34">
        <v>103222</v>
      </c>
      <c r="M2018" s="34">
        <v>103222</v>
      </c>
      <c r="N2018" s="34">
        <v>103222</v>
      </c>
      <c r="O2018" s="34">
        <v>103222</v>
      </c>
      <c r="P2018" s="34">
        <v>103222</v>
      </c>
      <c r="Q2018" s="34">
        <v>103222</v>
      </c>
      <c r="R2018" s="34">
        <v>103222</v>
      </c>
      <c r="S2018" s="34">
        <v>103222</v>
      </c>
    </row>
    <row r="2019" spans="2:19">
      <c r="B2019" s="5">
        <v>2001</v>
      </c>
      <c r="C2019" s="34">
        <v>104279</v>
      </c>
      <c r="D2019" s="34">
        <v>104279</v>
      </c>
      <c r="E2019" s="34">
        <v>104279</v>
      </c>
      <c r="F2019" s="34">
        <v>104279</v>
      </c>
      <c r="G2019" s="34">
        <v>104279</v>
      </c>
      <c r="H2019" s="34">
        <v>104279</v>
      </c>
      <c r="I2019" s="34">
        <v>104279</v>
      </c>
      <c r="J2019" s="34">
        <v>104279</v>
      </c>
      <c r="K2019" s="34">
        <v>104279</v>
      </c>
      <c r="L2019" s="34">
        <v>104279</v>
      </c>
      <c r="M2019" s="34">
        <v>104279</v>
      </c>
      <c r="N2019" s="34">
        <v>104279</v>
      </c>
      <c r="O2019" s="34">
        <v>104279</v>
      </c>
      <c r="P2019" s="34">
        <v>104279</v>
      </c>
      <c r="Q2019" s="34">
        <v>104279</v>
      </c>
      <c r="R2019" s="34">
        <v>104279</v>
      </c>
      <c r="S2019" s="34">
        <v>104279</v>
      </c>
    </row>
    <row r="2020" spans="2:19">
      <c r="B2020" s="5">
        <v>2000</v>
      </c>
      <c r="C2020" s="34">
        <v>191555</v>
      </c>
      <c r="D2020" s="34">
        <v>191555</v>
      </c>
      <c r="E2020" s="34">
        <v>191555</v>
      </c>
      <c r="F2020" s="34">
        <v>191555</v>
      </c>
      <c r="G2020" s="34">
        <v>191555</v>
      </c>
      <c r="H2020" s="34">
        <v>191555</v>
      </c>
      <c r="I2020" s="34">
        <v>191555</v>
      </c>
      <c r="J2020" s="34">
        <v>191555</v>
      </c>
      <c r="K2020" s="34">
        <v>191555</v>
      </c>
      <c r="L2020" s="34">
        <v>191555</v>
      </c>
      <c r="M2020" s="34">
        <v>191555</v>
      </c>
      <c r="N2020" s="34">
        <v>191555</v>
      </c>
      <c r="O2020" s="34">
        <v>191555</v>
      </c>
      <c r="P2020" s="34">
        <v>191555</v>
      </c>
      <c r="Q2020" s="34">
        <v>191555</v>
      </c>
      <c r="R2020" s="34">
        <v>191555</v>
      </c>
      <c r="S2020" s="34">
        <v>191555</v>
      </c>
    </row>
    <row r="2021" spans="2:19">
      <c r="B2021" s="5">
        <v>1999</v>
      </c>
      <c r="C2021" s="34">
        <v>121875</v>
      </c>
      <c r="D2021" s="34">
        <v>121875</v>
      </c>
      <c r="E2021" s="34">
        <v>121875</v>
      </c>
      <c r="F2021" s="34">
        <v>121875</v>
      </c>
      <c r="G2021" s="34">
        <v>121875</v>
      </c>
      <c r="H2021" s="34">
        <v>121875</v>
      </c>
      <c r="I2021" s="34">
        <v>121875</v>
      </c>
      <c r="J2021" s="34">
        <v>121875</v>
      </c>
      <c r="K2021" s="34">
        <v>121875</v>
      </c>
      <c r="L2021" s="34">
        <v>121875</v>
      </c>
      <c r="M2021" s="34">
        <v>121875</v>
      </c>
      <c r="N2021" s="34">
        <v>121875</v>
      </c>
      <c r="O2021" s="34">
        <v>121875</v>
      </c>
      <c r="P2021" s="34">
        <v>121875</v>
      </c>
      <c r="Q2021" s="34">
        <v>121875</v>
      </c>
      <c r="R2021" s="34">
        <v>121875</v>
      </c>
      <c r="S2021" s="34">
        <v>121875</v>
      </c>
    </row>
    <row r="2022" spans="2:19">
      <c r="B2022" s="5">
        <v>1998</v>
      </c>
      <c r="C2022" s="34">
        <v>131025</v>
      </c>
      <c r="D2022" s="34">
        <v>131025</v>
      </c>
      <c r="E2022" s="34">
        <v>131025</v>
      </c>
      <c r="F2022" s="34">
        <v>131025</v>
      </c>
      <c r="G2022" s="34">
        <v>131025</v>
      </c>
      <c r="H2022" s="34">
        <v>131025</v>
      </c>
      <c r="I2022" s="34">
        <v>131025</v>
      </c>
      <c r="J2022" s="34">
        <v>131025</v>
      </c>
      <c r="K2022" s="34">
        <v>131025</v>
      </c>
      <c r="L2022" s="34">
        <v>131025</v>
      </c>
      <c r="M2022" s="34">
        <v>131025</v>
      </c>
      <c r="N2022" s="34">
        <v>131025</v>
      </c>
      <c r="O2022" s="34">
        <v>131025</v>
      </c>
      <c r="P2022" s="34">
        <v>131025</v>
      </c>
      <c r="Q2022" s="34">
        <v>131025</v>
      </c>
      <c r="R2022" s="34">
        <v>131025</v>
      </c>
      <c r="S2022" s="34">
        <v>131025</v>
      </c>
    </row>
    <row r="2023" spans="2:19">
      <c r="B2023" s="5">
        <v>1997</v>
      </c>
      <c r="C2023" s="34">
        <v>73991</v>
      </c>
      <c r="D2023" s="34">
        <v>73991</v>
      </c>
      <c r="E2023" s="34">
        <v>73991</v>
      </c>
      <c r="F2023" s="34">
        <v>73991</v>
      </c>
      <c r="G2023" s="34">
        <v>73991</v>
      </c>
      <c r="H2023" s="34">
        <v>73991</v>
      </c>
      <c r="I2023" s="34">
        <v>73991</v>
      </c>
      <c r="J2023" s="34">
        <v>73991</v>
      </c>
      <c r="K2023" s="34">
        <v>73991</v>
      </c>
      <c r="L2023" s="34">
        <v>73991</v>
      </c>
      <c r="M2023" s="34">
        <v>73991</v>
      </c>
      <c r="N2023" s="34">
        <v>73991</v>
      </c>
      <c r="O2023" s="34">
        <v>73991</v>
      </c>
      <c r="P2023" s="34">
        <v>73991</v>
      </c>
      <c r="Q2023" s="34">
        <v>73991</v>
      </c>
      <c r="R2023" s="34">
        <v>73991</v>
      </c>
      <c r="S2023" s="34">
        <v>73991</v>
      </c>
    </row>
    <row r="2024" spans="2:19">
      <c r="B2024" s="5">
        <v>1996</v>
      </c>
      <c r="C2024" s="34">
        <v>93208</v>
      </c>
      <c r="D2024" s="34">
        <v>93208</v>
      </c>
      <c r="E2024" s="34">
        <v>93208</v>
      </c>
      <c r="F2024" s="34">
        <v>93208</v>
      </c>
      <c r="G2024" s="34">
        <v>93208</v>
      </c>
      <c r="H2024" s="34">
        <v>93208</v>
      </c>
      <c r="I2024" s="34">
        <v>93208</v>
      </c>
      <c r="J2024" s="34">
        <v>93208</v>
      </c>
      <c r="K2024" s="34">
        <v>93208</v>
      </c>
      <c r="L2024" s="34">
        <v>93208</v>
      </c>
      <c r="M2024" s="34">
        <v>93208</v>
      </c>
      <c r="N2024" s="34">
        <v>93208</v>
      </c>
      <c r="O2024" s="34">
        <v>93208</v>
      </c>
      <c r="P2024" s="34">
        <v>93208</v>
      </c>
      <c r="Q2024" s="34">
        <v>93208</v>
      </c>
      <c r="R2024" s="34">
        <v>93208</v>
      </c>
      <c r="S2024" s="34">
        <v>93208</v>
      </c>
    </row>
    <row r="2025" spans="2:19">
      <c r="B2025" s="5">
        <v>1995</v>
      </c>
      <c r="C2025" s="34">
        <v>110371</v>
      </c>
      <c r="D2025" s="34">
        <v>110371</v>
      </c>
      <c r="E2025" s="34">
        <v>110371</v>
      </c>
      <c r="F2025" s="34">
        <v>110371</v>
      </c>
      <c r="G2025" s="34">
        <v>110371</v>
      </c>
      <c r="H2025" s="34">
        <v>110371</v>
      </c>
      <c r="I2025" s="34">
        <v>110371</v>
      </c>
      <c r="J2025" s="34">
        <v>110371</v>
      </c>
      <c r="K2025" s="34">
        <v>110371</v>
      </c>
      <c r="L2025" s="34">
        <v>110371</v>
      </c>
      <c r="M2025" s="34">
        <v>110371</v>
      </c>
      <c r="N2025" s="34">
        <v>110371</v>
      </c>
      <c r="O2025" s="34">
        <v>110371</v>
      </c>
      <c r="P2025" s="34">
        <v>110371</v>
      </c>
      <c r="Q2025" s="34">
        <v>110371</v>
      </c>
      <c r="R2025" s="34">
        <v>110371</v>
      </c>
      <c r="S2025" s="34">
        <v>110371</v>
      </c>
    </row>
    <row r="2026" spans="2:19">
      <c r="B2026" s="5">
        <v>1994</v>
      </c>
      <c r="C2026" s="34">
        <v>50452</v>
      </c>
      <c r="D2026" s="34">
        <v>50452</v>
      </c>
      <c r="E2026" s="34">
        <v>50452</v>
      </c>
      <c r="F2026" s="34">
        <v>50452</v>
      </c>
      <c r="G2026" s="34">
        <v>50452</v>
      </c>
      <c r="H2026" s="34">
        <v>50452</v>
      </c>
      <c r="I2026" s="34">
        <v>50452</v>
      </c>
      <c r="J2026" s="34">
        <v>50452</v>
      </c>
      <c r="K2026" s="34">
        <v>50452</v>
      </c>
      <c r="L2026" s="34">
        <v>50452</v>
      </c>
      <c r="M2026" s="34">
        <v>50452</v>
      </c>
      <c r="N2026" s="34">
        <v>50452</v>
      </c>
      <c r="O2026" s="34">
        <v>50452</v>
      </c>
      <c r="P2026" s="34">
        <v>50452</v>
      </c>
      <c r="Q2026" s="34">
        <v>50452</v>
      </c>
      <c r="R2026" s="34">
        <v>50452</v>
      </c>
      <c r="S2026" s="34">
        <v>50452</v>
      </c>
    </row>
    <row r="2027" spans="2:19">
      <c r="B2027" s="5">
        <v>1993</v>
      </c>
      <c r="C2027" s="34">
        <v>136768</v>
      </c>
      <c r="D2027" s="34">
        <v>136768</v>
      </c>
      <c r="E2027" s="34">
        <v>136768</v>
      </c>
      <c r="F2027" s="34">
        <v>136768</v>
      </c>
      <c r="G2027" s="34">
        <v>136768</v>
      </c>
      <c r="H2027" s="34">
        <v>136768</v>
      </c>
      <c r="I2027" s="34">
        <v>136768</v>
      </c>
      <c r="J2027" s="34">
        <v>136768</v>
      </c>
      <c r="K2027" s="34">
        <v>136768</v>
      </c>
      <c r="L2027" s="34">
        <v>136768</v>
      </c>
      <c r="M2027" s="34">
        <v>136768</v>
      </c>
      <c r="N2027" s="34">
        <v>136768</v>
      </c>
      <c r="O2027" s="34">
        <v>136768</v>
      </c>
      <c r="P2027" s="34">
        <v>136768</v>
      </c>
      <c r="Q2027" s="34">
        <v>136768</v>
      </c>
      <c r="R2027" s="34">
        <v>136768</v>
      </c>
      <c r="S2027" s="34">
        <v>136768</v>
      </c>
    </row>
    <row r="2028" spans="2:19">
      <c r="B2028" s="5">
        <v>1992</v>
      </c>
      <c r="C2028" s="34">
        <v>563425</v>
      </c>
      <c r="D2028" s="34">
        <v>563425</v>
      </c>
      <c r="E2028" s="34">
        <v>563425</v>
      </c>
      <c r="F2028" s="34">
        <v>563425</v>
      </c>
      <c r="G2028" s="34">
        <v>563425</v>
      </c>
      <c r="H2028" s="34">
        <v>563425</v>
      </c>
      <c r="I2028" s="34">
        <v>563425</v>
      </c>
      <c r="J2028" s="34">
        <v>563425</v>
      </c>
      <c r="K2028" s="34">
        <v>563425</v>
      </c>
      <c r="L2028" s="34">
        <v>563425</v>
      </c>
      <c r="M2028" s="34">
        <v>563425</v>
      </c>
      <c r="N2028" s="34">
        <v>563425</v>
      </c>
      <c r="O2028" s="34">
        <v>563425</v>
      </c>
      <c r="P2028" s="34">
        <v>563425</v>
      </c>
      <c r="Q2028" s="34">
        <v>563425</v>
      </c>
      <c r="R2028" s="34">
        <v>563425</v>
      </c>
      <c r="S2028" s="34">
        <v>563425</v>
      </c>
    </row>
    <row r="2029" spans="2:19">
      <c r="B2029" s="5">
        <v>1991</v>
      </c>
      <c r="C2029" s="34">
        <v>564616</v>
      </c>
      <c r="D2029" s="34">
        <v>564616</v>
      </c>
      <c r="E2029" s="34">
        <v>564616</v>
      </c>
      <c r="F2029" s="34">
        <v>564616</v>
      </c>
      <c r="G2029" s="34">
        <v>564616</v>
      </c>
      <c r="H2029" s="34">
        <v>564616</v>
      </c>
      <c r="I2029" s="34">
        <v>564616</v>
      </c>
      <c r="J2029" s="34">
        <v>564616</v>
      </c>
      <c r="K2029" s="34">
        <v>564616</v>
      </c>
      <c r="L2029" s="34">
        <v>564616</v>
      </c>
      <c r="M2029" s="34">
        <v>564616</v>
      </c>
      <c r="N2029" s="34">
        <v>564616</v>
      </c>
      <c r="O2029" s="34">
        <v>564616</v>
      </c>
      <c r="P2029" s="34">
        <v>564616</v>
      </c>
      <c r="Q2029" s="34">
        <v>564616</v>
      </c>
      <c r="R2029" s="34">
        <v>564616</v>
      </c>
      <c r="S2029" s="34">
        <v>564616</v>
      </c>
    </row>
    <row r="2030" spans="2:19">
      <c r="B2030" s="5">
        <v>1990</v>
      </c>
      <c r="C2030" s="34">
        <v>385192</v>
      </c>
      <c r="D2030" s="34">
        <v>385192</v>
      </c>
      <c r="E2030" s="34">
        <v>385192</v>
      </c>
      <c r="F2030" s="34">
        <v>385192</v>
      </c>
      <c r="G2030" s="34">
        <v>385192</v>
      </c>
      <c r="H2030" s="34">
        <v>385192</v>
      </c>
      <c r="I2030" s="34">
        <v>385192</v>
      </c>
      <c r="J2030" s="34">
        <v>385192</v>
      </c>
      <c r="K2030" s="34">
        <v>385192</v>
      </c>
      <c r="L2030" s="34">
        <v>385192</v>
      </c>
      <c r="M2030" s="34">
        <v>385192</v>
      </c>
      <c r="N2030" s="34">
        <v>385192</v>
      </c>
      <c r="O2030" s="34">
        <v>385192</v>
      </c>
      <c r="P2030" s="34">
        <v>385192</v>
      </c>
      <c r="Q2030" s="34">
        <v>385192</v>
      </c>
      <c r="R2030" s="34">
        <v>385192</v>
      </c>
      <c r="S2030" s="34">
        <v>385192</v>
      </c>
    </row>
    <row r="2031" spans="2:19">
      <c r="B2031" s="5">
        <v>1989</v>
      </c>
      <c r="C2031" s="34">
        <v>462055</v>
      </c>
      <c r="D2031" s="34">
        <v>462055</v>
      </c>
      <c r="E2031" s="34">
        <v>462055</v>
      </c>
      <c r="F2031" s="34">
        <v>462055</v>
      </c>
      <c r="G2031" s="34">
        <v>462055</v>
      </c>
      <c r="H2031" s="34">
        <v>462055</v>
      </c>
      <c r="I2031" s="34">
        <v>462055</v>
      </c>
      <c r="J2031" s="34">
        <v>462055</v>
      </c>
      <c r="K2031" s="34">
        <v>462055</v>
      </c>
      <c r="L2031" s="34">
        <v>462055</v>
      </c>
      <c r="M2031" s="34">
        <v>462055</v>
      </c>
      <c r="N2031" s="34">
        <v>462055</v>
      </c>
      <c r="O2031" s="34">
        <v>462055</v>
      </c>
      <c r="P2031" s="34">
        <v>462055</v>
      </c>
      <c r="Q2031" s="34">
        <v>462055</v>
      </c>
      <c r="R2031" s="34">
        <v>462055</v>
      </c>
      <c r="S2031" s="34">
        <v>462055</v>
      </c>
    </row>
    <row r="2032" spans="2:19">
      <c r="B2032" s="5">
        <v>1988</v>
      </c>
      <c r="C2032" s="34">
        <v>231752</v>
      </c>
      <c r="D2032" s="34">
        <v>231752</v>
      </c>
      <c r="E2032" s="34">
        <v>231752</v>
      </c>
      <c r="F2032" s="34">
        <v>231752</v>
      </c>
      <c r="G2032" s="34">
        <v>231752</v>
      </c>
      <c r="H2032" s="34">
        <v>231752</v>
      </c>
      <c r="I2032" s="34">
        <v>231752</v>
      </c>
      <c r="J2032" s="34">
        <v>231752</v>
      </c>
      <c r="K2032" s="34">
        <v>231752</v>
      </c>
      <c r="L2032" s="34">
        <v>231752</v>
      </c>
      <c r="M2032" s="34">
        <v>231752</v>
      </c>
      <c r="N2032" s="34">
        <v>231752</v>
      </c>
      <c r="O2032" s="34">
        <v>231752</v>
      </c>
      <c r="P2032" s="34">
        <v>231752</v>
      </c>
      <c r="Q2032" s="34">
        <v>231752</v>
      </c>
      <c r="R2032" s="34">
        <v>231752</v>
      </c>
      <c r="S2032" s="34">
        <v>231752</v>
      </c>
    </row>
    <row r="2033" spans="2:19">
      <c r="B2033" s="5">
        <v>1987</v>
      </c>
      <c r="C2033" s="34">
        <v>333114</v>
      </c>
      <c r="D2033" s="34">
        <v>333114</v>
      </c>
      <c r="E2033" s="34">
        <v>333114</v>
      </c>
      <c r="F2033" s="34">
        <v>333114</v>
      </c>
      <c r="G2033" s="34">
        <v>333114</v>
      </c>
      <c r="H2033" s="34">
        <v>333114</v>
      </c>
      <c r="I2033" s="34">
        <v>333114</v>
      </c>
      <c r="J2033" s="34">
        <v>333114</v>
      </c>
      <c r="K2033" s="34">
        <v>333114</v>
      </c>
      <c r="L2033" s="34">
        <v>333114</v>
      </c>
      <c r="M2033" s="34">
        <v>333114</v>
      </c>
      <c r="N2033" s="34">
        <v>333114</v>
      </c>
      <c r="O2033" s="34">
        <v>333114</v>
      </c>
      <c r="P2033" s="34">
        <v>333114</v>
      </c>
      <c r="Q2033" s="34">
        <v>333114</v>
      </c>
      <c r="R2033" s="34">
        <v>333114</v>
      </c>
      <c r="S2033" s="34">
        <v>333114</v>
      </c>
    </row>
    <row r="2034" spans="2:19">
      <c r="B2034" s="5">
        <v>1986</v>
      </c>
      <c r="C2034" s="34">
        <v>169075</v>
      </c>
      <c r="D2034" s="34">
        <v>169075</v>
      </c>
      <c r="E2034" s="34">
        <v>169075</v>
      </c>
      <c r="F2034" s="34">
        <v>169075</v>
      </c>
      <c r="G2034" s="34">
        <v>169075</v>
      </c>
      <c r="H2034" s="34">
        <v>169075</v>
      </c>
      <c r="I2034" s="34">
        <v>169075</v>
      </c>
      <c r="J2034" s="34">
        <v>169075</v>
      </c>
      <c r="K2034" s="34">
        <v>169075</v>
      </c>
      <c r="L2034" s="34">
        <v>169075</v>
      </c>
      <c r="M2034" s="34">
        <v>169075</v>
      </c>
      <c r="N2034" s="34">
        <v>169075</v>
      </c>
      <c r="O2034" s="34">
        <v>169075</v>
      </c>
      <c r="P2034" s="34">
        <v>169075</v>
      </c>
      <c r="Q2034" s="34">
        <v>169075</v>
      </c>
      <c r="R2034" s="34">
        <v>169075</v>
      </c>
      <c r="S2034" s="34">
        <v>169075</v>
      </c>
    </row>
    <row r="2035" spans="2:19">
      <c r="B2035" s="5">
        <v>1985</v>
      </c>
      <c r="C2035" s="34">
        <v>177581</v>
      </c>
      <c r="D2035" s="34">
        <v>177581</v>
      </c>
      <c r="E2035" s="34">
        <v>177581</v>
      </c>
      <c r="F2035" s="34">
        <v>177581</v>
      </c>
      <c r="G2035" s="34">
        <v>177581</v>
      </c>
      <c r="H2035" s="34">
        <v>177581</v>
      </c>
      <c r="I2035" s="34">
        <v>177581</v>
      </c>
      <c r="J2035" s="34">
        <v>177581</v>
      </c>
      <c r="K2035" s="34">
        <v>177581</v>
      </c>
      <c r="L2035" s="34">
        <v>177581</v>
      </c>
      <c r="M2035" s="34">
        <v>177581</v>
      </c>
      <c r="N2035" s="34">
        <v>177581</v>
      </c>
      <c r="O2035" s="34">
        <v>177581</v>
      </c>
      <c r="P2035" s="34">
        <v>177581</v>
      </c>
      <c r="Q2035" s="34">
        <v>177581</v>
      </c>
      <c r="R2035" s="34">
        <v>177581</v>
      </c>
      <c r="S2035" s="34">
        <v>177581</v>
      </c>
    </row>
    <row r="2036" spans="2:19">
      <c r="B2036" s="5">
        <v>1984</v>
      </c>
      <c r="C2036" s="34">
        <v>266617</v>
      </c>
      <c r="D2036" s="34">
        <v>266617</v>
      </c>
      <c r="E2036" s="34">
        <v>266617</v>
      </c>
      <c r="F2036" s="34">
        <v>266617</v>
      </c>
      <c r="G2036" s="34">
        <v>266617</v>
      </c>
      <c r="H2036" s="34">
        <v>266617</v>
      </c>
      <c r="I2036" s="34">
        <v>266617</v>
      </c>
      <c r="J2036" s="34">
        <v>266617</v>
      </c>
      <c r="K2036" s="34">
        <v>266617</v>
      </c>
      <c r="L2036" s="34">
        <v>266617</v>
      </c>
      <c r="M2036" s="34">
        <v>266617</v>
      </c>
      <c r="N2036" s="34">
        <v>266617</v>
      </c>
      <c r="O2036" s="34">
        <v>266617</v>
      </c>
      <c r="P2036" s="34">
        <v>266617</v>
      </c>
      <c r="Q2036" s="34">
        <v>266617</v>
      </c>
      <c r="R2036" s="34">
        <v>266617</v>
      </c>
      <c r="S2036" s="34">
        <v>266617</v>
      </c>
    </row>
    <row r="2037" spans="2:19">
      <c r="B2037" s="5">
        <v>1983</v>
      </c>
      <c r="C2037" s="34">
        <v>530661</v>
      </c>
      <c r="D2037" s="34">
        <v>530661</v>
      </c>
      <c r="E2037" s="34">
        <v>530661</v>
      </c>
      <c r="F2037" s="34">
        <v>530661</v>
      </c>
      <c r="G2037" s="34">
        <v>530661</v>
      </c>
      <c r="H2037" s="34">
        <v>530661</v>
      </c>
      <c r="I2037" s="34">
        <v>530661</v>
      </c>
      <c r="J2037" s="34">
        <v>530661</v>
      </c>
      <c r="K2037" s="34">
        <v>530661</v>
      </c>
      <c r="L2037" s="34">
        <v>530661</v>
      </c>
      <c r="M2037" s="34">
        <v>530661</v>
      </c>
      <c r="N2037" s="34">
        <v>530661</v>
      </c>
      <c r="O2037" s="34">
        <v>530661</v>
      </c>
      <c r="P2037" s="34">
        <v>530661</v>
      </c>
      <c r="Q2037" s="34">
        <v>530661</v>
      </c>
      <c r="R2037" s="34">
        <v>530661</v>
      </c>
      <c r="S2037" s="34">
        <v>530661</v>
      </c>
    </row>
    <row r="2038" spans="2:19">
      <c r="B2038" s="5">
        <v>1982</v>
      </c>
      <c r="C2038" s="34">
        <v>464020</v>
      </c>
      <c r="D2038" s="34">
        <v>464020</v>
      </c>
      <c r="E2038" s="34">
        <v>464020</v>
      </c>
      <c r="F2038" s="34">
        <v>464020</v>
      </c>
      <c r="G2038" s="34">
        <v>464020</v>
      </c>
      <c r="H2038" s="34">
        <v>464020</v>
      </c>
      <c r="I2038" s="34">
        <v>464020</v>
      </c>
      <c r="J2038" s="34">
        <v>464020</v>
      </c>
      <c r="K2038" s="34">
        <v>464020</v>
      </c>
      <c r="L2038" s="34">
        <v>464020</v>
      </c>
      <c r="M2038" s="34">
        <v>464020</v>
      </c>
      <c r="N2038" s="34">
        <v>464020</v>
      </c>
      <c r="O2038" s="34">
        <v>464020</v>
      </c>
      <c r="P2038" s="34">
        <v>464020</v>
      </c>
      <c r="Q2038" s="34">
        <v>464020</v>
      </c>
      <c r="R2038" s="34">
        <v>464020</v>
      </c>
      <c r="S2038" s="34">
        <v>464020</v>
      </c>
    </row>
    <row r="2039" spans="2:19">
      <c r="B2039" s="5">
        <v>1981</v>
      </c>
      <c r="C2039" s="34">
        <v>552646</v>
      </c>
      <c r="D2039" s="34">
        <v>552646</v>
      </c>
      <c r="E2039" s="34">
        <v>552646</v>
      </c>
      <c r="F2039" s="34">
        <v>552646</v>
      </c>
      <c r="G2039" s="34">
        <v>552646</v>
      </c>
      <c r="H2039" s="34">
        <v>552646</v>
      </c>
      <c r="I2039" s="34">
        <v>552646</v>
      </c>
      <c r="J2039" s="34">
        <v>552646</v>
      </c>
      <c r="K2039" s="34">
        <v>552646</v>
      </c>
      <c r="L2039" s="34">
        <v>552646</v>
      </c>
      <c r="M2039" s="34">
        <v>552646</v>
      </c>
      <c r="N2039" s="34">
        <v>552646</v>
      </c>
      <c r="O2039" s="34">
        <v>552646</v>
      </c>
      <c r="P2039" s="34">
        <v>552646</v>
      </c>
      <c r="Q2039" s="34">
        <v>552646</v>
      </c>
      <c r="R2039" s="34">
        <v>552646</v>
      </c>
      <c r="S2039" s="34">
        <v>552646</v>
      </c>
    </row>
    <row r="2040" spans="2:19">
      <c r="B2040" s="5">
        <v>1980</v>
      </c>
      <c r="C2040" s="34">
        <v>384107</v>
      </c>
      <c r="D2040" s="34">
        <v>384107</v>
      </c>
      <c r="E2040" s="34">
        <v>384107</v>
      </c>
      <c r="F2040" s="34">
        <v>384107</v>
      </c>
      <c r="G2040" s="34">
        <v>384107</v>
      </c>
      <c r="H2040" s="34">
        <v>384107</v>
      </c>
      <c r="I2040" s="34">
        <v>384107</v>
      </c>
      <c r="J2040" s="34">
        <v>384107</v>
      </c>
      <c r="K2040" s="34">
        <v>384107</v>
      </c>
      <c r="L2040" s="34">
        <v>384107</v>
      </c>
      <c r="M2040" s="34">
        <v>384107</v>
      </c>
      <c r="N2040" s="34">
        <v>384107</v>
      </c>
      <c r="O2040" s="34">
        <v>384107</v>
      </c>
      <c r="P2040" s="34">
        <v>384107</v>
      </c>
      <c r="Q2040" s="34">
        <v>384107</v>
      </c>
      <c r="R2040" s="34">
        <v>384107</v>
      </c>
      <c r="S2040" s="34">
        <v>384107</v>
      </c>
    </row>
    <row r="2041" spans="2:19">
      <c r="B2041" s="5">
        <v>1979</v>
      </c>
      <c r="C2041" s="34">
        <v>646688</v>
      </c>
      <c r="D2041" s="34">
        <v>646688</v>
      </c>
      <c r="E2041" s="34">
        <v>646688</v>
      </c>
      <c r="F2041" s="34">
        <v>646688</v>
      </c>
      <c r="G2041" s="34">
        <v>646688</v>
      </c>
      <c r="H2041" s="34">
        <v>646688</v>
      </c>
      <c r="I2041" s="34">
        <v>646688</v>
      </c>
      <c r="J2041" s="34">
        <v>646688</v>
      </c>
      <c r="K2041" s="34">
        <v>646688</v>
      </c>
      <c r="L2041" s="34">
        <v>646688</v>
      </c>
      <c r="M2041" s="34">
        <v>646688</v>
      </c>
      <c r="N2041" s="34">
        <v>646688</v>
      </c>
      <c r="O2041" s="34">
        <v>646688</v>
      </c>
      <c r="P2041" s="34">
        <v>646688</v>
      </c>
      <c r="Q2041" s="34">
        <v>646688</v>
      </c>
      <c r="R2041" s="34">
        <v>646688</v>
      </c>
      <c r="S2041" s="34">
        <v>646688</v>
      </c>
    </row>
    <row r="2042" spans="2:19">
      <c r="B2042" s="5">
        <v>1978</v>
      </c>
      <c r="C2042" s="34">
        <v>213030</v>
      </c>
      <c r="D2042" s="34">
        <v>213030</v>
      </c>
      <c r="E2042" s="34">
        <v>213030</v>
      </c>
      <c r="F2042" s="34">
        <v>213030</v>
      </c>
      <c r="G2042" s="34">
        <v>213030</v>
      </c>
      <c r="H2042" s="34">
        <v>213030</v>
      </c>
      <c r="I2042" s="34">
        <v>213030</v>
      </c>
      <c r="J2042" s="34">
        <v>213030</v>
      </c>
      <c r="K2042" s="34">
        <v>213030</v>
      </c>
      <c r="L2042" s="34">
        <v>213030</v>
      </c>
      <c r="M2042" s="34">
        <v>213030</v>
      </c>
      <c r="N2042" s="34">
        <v>213030</v>
      </c>
      <c r="O2042" s="34">
        <v>213030</v>
      </c>
      <c r="P2042" s="34">
        <v>213030</v>
      </c>
      <c r="Q2042" s="34">
        <v>213030</v>
      </c>
      <c r="R2042" s="34">
        <v>213030</v>
      </c>
      <c r="S2042" s="34">
        <v>213030</v>
      </c>
    </row>
    <row r="2043" spans="2:19">
      <c r="B2043" s="5">
        <v>1977</v>
      </c>
      <c r="C2043" s="34">
        <v>326218</v>
      </c>
      <c r="D2043" s="34">
        <v>326218</v>
      </c>
      <c r="E2043" s="34">
        <v>326218</v>
      </c>
      <c r="F2043" s="34">
        <v>326218</v>
      </c>
      <c r="G2043" s="34">
        <v>326218</v>
      </c>
      <c r="H2043" s="34">
        <v>326218</v>
      </c>
      <c r="I2043" s="34">
        <v>326218</v>
      </c>
      <c r="J2043" s="34">
        <v>326218</v>
      </c>
      <c r="K2043" s="34">
        <v>326218</v>
      </c>
      <c r="L2043" s="34">
        <v>326218</v>
      </c>
      <c r="M2043" s="34">
        <v>326218</v>
      </c>
      <c r="N2043" s="34">
        <v>326218</v>
      </c>
      <c r="O2043" s="34">
        <v>326218</v>
      </c>
      <c r="P2043" s="34">
        <v>326218</v>
      </c>
      <c r="Q2043" s="34">
        <v>326218</v>
      </c>
      <c r="R2043" s="34">
        <v>326218</v>
      </c>
      <c r="S2043" s="34">
        <v>326218</v>
      </c>
    </row>
    <row r="2044" spans="2:19">
      <c r="B2044" s="5">
        <v>1976</v>
      </c>
      <c r="C2044" s="34">
        <v>342199</v>
      </c>
      <c r="D2044" s="34">
        <v>342199</v>
      </c>
      <c r="E2044" s="34">
        <v>342199</v>
      </c>
      <c r="F2044" s="34">
        <v>342199</v>
      </c>
      <c r="G2044" s="34">
        <v>342199</v>
      </c>
      <c r="H2044" s="34">
        <v>342199</v>
      </c>
      <c r="I2044" s="34">
        <v>342199</v>
      </c>
      <c r="J2044" s="34">
        <v>342199</v>
      </c>
      <c r="K2044" s="34">
        <v>342199</v>
      </c>
      <c r="L2044" s="34">
        <v>342199</v>
      </c>
      <c r="M2044" s="34">
        <v>342199</v>
      </c>
      <c r="N2044" s="34">
        <v>342199</v>
      </c>
      <c r="O2044" s="34">
        <v>342199</v>
      </c>
      <c r="P2044" s="34">
        <v>342199</v>
      </c>
      <c r="Q2044" s="34">
        <v>342199</v>
      </c>
      <c r="R2044" s="34">
        <v>342199</v>
      </c>
      <c r="S2044" s="34">
        <v>342199</v>
      </c>
    </row>
    <row r="2045" spans="2:19">
      <c r="B2045" s="5">
        <v>1975</v>
      </c>
      <c r="C2045" s="34">
        <v>265221</v>
      </c>
      <c r="D2045" s="34">
        <v>265221</v>
      </c>
      <c r="E2045" s="34">
        <v>265221</v>
      </c>
      <c r="F2045" s="34">
        <v>265221</v>
      </c>
      <c r="G2045" s="34">
        <v>265221</v>
      </c>
      <c r="H2045" s="34">
        <v>265221</v>
      </c>
      <c r="I2045" s="34">
        <v>265221</v>
      </c>
      <c r="J2045" s="34">
        <v>265221</v>
      </c>
      <c r="K2045" s="34">
        <v>265221</v>
      </c>
      <c r="L2045" s="34">
        <v>265221</v>
      </c>
      <c r="M2045" s="34">
        <v>265221</v>
      </c>
      <c r="N2045" s="34">
        <v>265221</v>
      </c>
      <c r="O2045" s="34">
        <v>265221</v>
      </c>
      <c r="P2045" s="34">
        <v>265221</v>
      </c>
      <c r="Q2045" s="34">
        <v>265221</v>
      </c>
      <c r="R2045" s="34">
        <v>265221</v>
      </c>
      <c r="S2045" s="34">
        <v>265221</v>
      </c>
    </row>
    <row r="2046" spans="2:19">
      <c r="B2046" s="5">
        <v>1974</v>
      </c>
      <c r="C2046" s="34">
        <v>180434</v>
      </c>
      <c r="D2046" s="34">
        <v>180434</v>
      </c>
      <c r="E2046" s="34">
        <v>180434</v>
      </c>
      <c r="F2046" s="34">
        <v>180434</v>
      </c>
      <c r="G2046" s="34">
        <v>180434</v>
      </c>
      <c r="H2046" s="34">
        <v>180434</v>
      </c>
      <c r="I2046" s="34">
        <v>180434</v>
      </c>
      <c r="J2046" s="34">
        <v>180434</v>
      </c>
      <c r="K2046" s="34">
        <v>180434</v>
      </c>
      <c r="L2046" s="34">
        <v>180434</v>
      </c>
      <c r="M2046" s="34">
        <v>180434</v>
      </c>
      <c r="N2046" s="34">
        <v>180434</v>
      </c>
      <c r="O2046" s="34">
        <v>180434</v>
      </c>
      <c r="P2046" s="34">
        <v>180434</v>
      </c>
      <c r="Q2046" s="34">
        <v>180434</v>
      </c>
      <c r="R2046" s="34">
        <v>180434</v>
      </c>
      <c r="S2046" s="34">
        <v>180434</v>
      </c>
    </row>
    <row r="2047" spans="2:19">
      <c r="B2047" s="5">
        <v>1973</v>
      </c>
      <c r="C2047" s="34">
        <v>177092</v>
      </c>
      <c r="D2047" s="34">
        <v>177092</v>
      </c>
      <c r="E2047" s="34">
        <v>177092</v>
      </c>
      <c r="F2047" s="34">
        <v>177092</v>
      </c>
      <c r="G2047" s="34">
        <v>177092</v>
      </c>
      <c r="H2047" s="34">
        <v>177092</v>
      </c>
      <c r="I2047" s="34">
        <v>177092</v>
      </c>
      <c r="J2047" s="34">
        <v>177092</v>
      </c>
      <c r="K2047" s="34">
        <v>177092</v>
      </c>
      <c r="L2047" s="34">
        <v>177092</v>
      </c>
      <c r="M2047" s="34">
        <v>177092</v>
      </c>
      <c r="N2047" s="34">
        <v>177092</v>
      </c>
      <c r="O2047" s="34">
        <v>177092</v>
      </c>
      <c r="P2047" s="34">
        <v>177092</v>
      </c>
      <c r="Q2047" s="34">
        <v>177092</v>
      </c>
      <c r="R2047" s="34">
        <v>177092</v>
      </c>
      <c r="S2047" s="34">
        <v>177092</v>
      </c>
    </row>
    <row r="2048" spans="2:19">
      <c r="B2048" s="5">
        <v>1972</v>
      </c>
      <c r="C2048" s="34">
        <v>223056</v>
      </c>
      <c r="D2048" s="34">
        <v>223056</v>
      </c>
      <c r="E2048" s="34">
        <v>223056</v>
      </c>
      <c r="F2048" s="34">
        <v>223056</v>
      </c>
      <c r="G2048" s="34">
        <v>223056</v>
      </c>
      <c r="H2048" s="34">
        <v>223056</v>
      </c>
      <c r="I2048" s="34">
        <v>223056</v>
      </c>
      <c r="J2048" s="34">
        <v>223056</v>
      </c>
      <c r="K2048" s="34">
        <v>223056</v>
      </c>
      <c r="L2048" s="34">
        <v>223056</v>
      </c>
      <c r="M2048" s="34">
        <v>223056</v>
      </c>
      <c r="N2048" s="34">
        <v>223056</v>
      </c>
      <c r="O2048" s="34">
        <v>223056</v>
      </c>
      <c r="P2048" s="34">
        <v>223056</v>
      </c>
      <c r="Q2048" s="34">
        <v>223056</v>
      </c>
      <c r="R2048" s="34">
        <v>223056</v>
      </c>
      <c r="S2048" s="34">
        <v>223056</v>
      </c>
    </row>
    <row r="2049" spans="2:19">
      <c r="B2049" s="5">
        <v>1971</v>
      </c>
      <c r="C2049" s="34">
        <v>493642</v>
      </c>
      <c r="D2049" s="34">
        <v>493642</v>
      </c>
      <c r="E2049" s="34">
        <v>493642</v>
      </c>
      <c r="F2049" s="34">
        <v>493642</v>
      </c>
      <c r="G2049" s="34">
        <v>493642</v>
      </c>
      <c r="H2049" s="34">
        <v>493642</v>
      </c>
      <c r="I2049" s="34">
        <v>493642</v>
      </c>
      <c r="J2049" s="34">
        <v>493642</v>
      </c>
      <c r="K2049" s="34">
        <v>493642</v>
      </c>
      <c r="L2049" s="34">
        <v>493642</v>
      </c>
      <c r="M2049" s="34">
        <v>493642</v>
      </c>
      <c r="N2049" s="34">
        <v>493642</v>
      </c>
      <c r="O2049" s="34">
        <v>493642</v>
      </c>
      <c r="P2049" s="34">
        <v>493642</v>
      </c>
      <c r="Q2049" s="34">
        <v>493642</v>
      </c>
      <c r="R2049" s="34">
        <v>493642</v>
      </c>
      <c r="S2049" s="34">
        <v>493642</v>
      </c>
    </row>
    <row r="2050" spans="2:19">
      <c r="B2050" s="5">
        <v>1970</v>
      </c>
      <c r="C2050" s="34">
        <v>464910</v>
      </c>
      <c r="D2050" s="34">
        <v>464910</v>
      </c>
      <c r="E2050" s="34">
        <v>464910</v>
      </c>
      <c r="F2050" s="34">
        <v>464910</v>
      </c>
      <c r="G2050" s="34">
        <v>464910</v>
      </c>
      <c r="H2050" s="34">
        <v>464910</v>
      </c>
      <c r="I2050" s="34">
        <v>464910</v>
      </c>
      <c r="J2050" s="34">
        <v>464910</v>
      </c>
      <c r="K2050" s="34">
        <v>464910</v>
      </c>
      <c r="L2050" s="34">
        <v>464910</v>
      </c>
      <c r="M2050" s="34">
        <v>464910</v>
      </c>
      <c r="N2050" s="34">
        <v>464910</v>
      </c>
      <c r="O2050" s="34">
        <v>464910</v>
      </c>
      <c r="P2050" s="34">
        <v>464910</v>
      </c>
      <c r="Q2050" s="34">
        <v>464910</v>
      </c>
      <c r="R2050" s="34">
        <v>464910</v>
      </c>
      <c r="S2050" s="34">
        <v>464910</v>
      </c>
    </row>
    <row r="2051" spans="2:19">
      <c r="B2051" s="5">
        <v>1969</v>
      </c>
      <c r="C2051" s="34">
        <v>148126</v>
      </c>
      <c r="D2051" s="34">
        <v>148126</v>
      </c>
      <c r="E2051" s="34">
        <v>148126</v>
      </c>
      <c r="F2051" s="34">
        <v>148126</v>
      </c>
      <c r="G2051" s="34">
        <v>148126</v>
      </c>
      <c r="H2051" s="34">
        <v>148126</v>
      </c>
      <c r="I2051" s="34">
        <v>148126</v>
      </c>
      <c r="J2051" s="34">
        <v>148126</v>
      </c>
      <c r="K2051" s="34">
        <v>148126</v>
      </c>
      <c r="L2051" s="34">
        <v>148126</v>
      </c>
      <c r="M2051" s="34">
        <v>148126</v>
      </c>
      <c r="N2051" s="34">
        <v>148126</v>
      </c>
      <c r="O2051" s="34">
        <v>148126</v>
      </c>
      <c r="P2051" s="34">
        <v>148126</v>
      </c>
      <c r="Q2051" s="34">
        <v>148126</v>
      </c>
      <c r="R2051" s="34">
        <v>148126</v>
      </c>
      <c r="S2051" s="34">
        <v>148126</v>
      </c>
    </row>
    <row r="2052" spans="2:19">
      <c r="B2052" s="5">
        <v>1968</v>
      </c>
      <c r="C2052" s="34">
        <v>295281</v>
      </c>
      <c r="D2052" s="34">
        <v>295281</v>
      </c>
      <c r="E2052" s="34">
        <v>295281</v>
      </c>
      <c r="F2052" s="34">
        <v>295281</v>
      </c>
      <c r="G2052" s="34">
        <v>295281</v>
      </c>
      <c r="H2052" s="34">
        <v>295281</v>
      </c>
      <c r="I2052" s="34">
        <v>295281</v>
      </c>
      <c r="J2052" s="34">
        <v>295281</v>
      </c>
      <c r="K2052" s="34">
        <v>295281</v>
      </c>
      <c r="L2052" s="34">
        <v>295281</v>
      </c>
      <c r="M2052" s="34">
        <v>295281</v>
      </c>
      <c r="N2052" s="34">
        <v>295281</v>
      </c>
      <c r="O2052" s="34">
        <v>295281</v>
      </c>
      <c r="P2052" s="34">
        <v>295281</v>
      </c>
      <c r="Q2052" s="34">
        <v>295281</v>
      </c>
      <c r="R2052" s="34">
        <v>295281</v>
      </c>
      <c r="S2052" s="34">
        <v>295281</v>
      </c>
    </row>
    <row r="2053" spans="2:19">
      <c r="B2053" s="5">
        <v>1967</v>
      </c>
      <c r="C2053" s="34">
        <v>150196</v>
      </c>
      <c r="D2053" s="34">
        <v>150196</v>
      </c>
      <c r="E2053" s="34">
        <v>150196</v>
      </c>
      <c r="F2053" s="34">
        <v>150196</v>
      </c>
      <c r="G2053" s="34">
        <v>150196</v>
      </c>
      <c r="H2053" s="34">
        <v>150196</v>
      </c>
      <c r="I2053" s="34">
        <v>150196</v>
      </c>
      <c r="J2053" s="34">
        <v>150196</v>
      </c>
      <c r="K2053" s="34">
        <v>150196</v>
      </c>
      <c r="L2053" s="34">
        <v>150196</v>
      </c>
      <c r="M2053" s="34">
        <v>150196</v>
      </c>
      <c r="N2053" s="34">
        <v>150196</v>
      </c>
      <c r="O2053" s="34">
        <v>150196</v>
      </c>
      <c r="P2053" s="34">
        <v>150196</v>
      </c>
      <c r="Q2053" s="34">
        <v>150196</v>
      </c>
      <c r="R2053" s="34">
        <v>150196</v>
      </c>
      <c r="S2053" s="34">
        <v>150196</v>
      </c>
    </row>
    <row r="2054" spans="2:19">
      <c r="B2054" s="5">
        <v>1966</v>
      </c>
      <c r="C2054" s="34">
        <v>145601</v>
      </c>
      <c r="D2054" s="34">
        <v>145601</v>
      </c>
      <c r="E2054" s="34">
        <v>145601</v>
      </c>
      <c r="F2054" s="34">
        <v>145601</v>
      </c>
      <c r="G2054" s="34">
        <v>145601</v>
      </c>
      <c r="H2054" s="34">
        <v>145601</v>
      </c>
      <c r="I2054" s="34">
        <v>145601</v>
      </c>
      <c r="J2054" s="34">
        <v>145601</v>
      </c>
      <c r="K2054" s="34">
        <v>145601</v>
      </c>
      <c r="L2054" s="34">
        <v>145601</v>
      </c>
      <c r="M2054" s="34">
        <v>145601</v>
      </c>
      <c r="N2054" s="34">
        <v>145601</v>
      </c>
      <c r="O2054" s="34">
        <v>145601</v>
      </c>
      <c r="P2054" s="34">
        <v>145601</v>
      </c>
      <c r="Q2054" s="34">
        <v>145601</v>
      </c>
      <c r="R2054" s="34">
        <v>145601</v>
      </c>
      <c r="S2054" s="34">
        <v>145601</v>
      </c>
    </row>
    <row r="2055" spans="2:19">
      <c r="B2055" s="5">
        <v>1965</v>
      </c>
      <c r="C2055" s="34">
        <v>94282</v>
      </c>
      <c r="D2055" s="34">
        <v>94282</v>
      </c>
      <c r="E2055" s="34">
        <v>94282</v>
      </c>
      <c r="F2055" s="34">
        <v>94282</v>
      </c>
      <c r="G2055" s="34">
        <v>94282</v>
      </c>
      <c r="H2055" s="34">
        <v>94282</v>
      </c>
      <c r="I2055" s="34">
        <v>94282</v>
      </c>
      <c r="J2055" s="34">
        <v>94282</v>
      </c>
      <c r="K2055" s="34">
        <v>94282</v>
      </c>
      <c r="L2055" s="34">
        <v>94282</v>
      </c>
      <c r="M2055" s="34">
        <v>94282</v>
      </c>
      <c r="N2055" s="34">
        <v>94282</v>
      </c>
      <c r="O2055" s="34">
        <v>94282</v>
      </c>
      <c r="P2055" s="34">
        <v>94282</v>
      </c>
      <c r="Q2055" s="34">
        <v>94282</v>
      </c>
      <c r="R2055" s="34">
        <v>94282</v>
      </c>
      <c r="S2055" s="34">
        <v>94282</v>
      </c>
    </row>
    <row r="2056" spans="2:19">
      <c r="B2056" s="5">
        <v>1964</v>
      </c>
      <c r="C2056" s="34">
        <v>72474</v>
      </c>
      <c r="D2056" s="34">
        <v>72474</v>
      </c>
      <c r="E2056" s="34">
        <v>72474</v>
      </c>
      <c r="F2056" s="34">
        <v>72474</v>
      </c>
      <c r="G2056" s="34">
        <v>72474</v>
      </c>
      <c r="H2056" s="34">
        <v>72474</v>
      </c>
      <c r="I2056" s="34">
        <v>72474</v>
      </c>
      <c r="J2056" s="34">
        <v>72474</v>
      </c>
      <c r="K2056" s="34">
        <v>72474</v>
      </c>
      <c r="L2056" s="34">
        <v>72474</v>
      </c>
      <c r="M2056" s="34">
        <v>72474</v>
      </c>
      <c r="N2056" s="34">
        <v>72474</v>
      </c>
      <c r="O2056" s="34">
        <v>72474</v>
      </c>
      <c r="P2056" s="34">
        <v>72474</v>
      </c>
      <c r="Q2056" s="34">
        <v>72474</v>
      </c>
      <c r="R2056" s="34">
        <v>72474</v>
      </c>
      <c r="S2056" s="34">
        <v>72474</v>
      </c>
    </row>
    <row r="2057" spans="2:19">
      <c r="B2057" s="5">
        <v>1963</v>
      </c>
      <c r="C2057" s="34">
        <v>67288</v>
      </c>
      <c r="D2057" s="34">
        <v>67288</v>
      </c>
      <c r="E2057" s="34">
        <v>67288</v>
      </c>
      <c r="F2057" s="34">
        <v>67288</v>
      </c>
      <c r="G2057" s="34">
        <v>67288</v>
      </c>
      <c r="H2057" s="34">
        <v>67288</v>
      </c>
      <c r="I2057" s="34">
        <v>67288</v>
      </c>
      <c r="J2057" s="34">
        <v>67288</v>
      </c>
      <c r="K2057" s="34">
        <v>67288</v>
      </c>
      <c r="L2057" s="34">
        <v>67288</v>
      </c>
      <c r="M2057" s="34">
        <v>67288</v>
      </c>
      <c r="N2057" s="34">
        <v>67288</v>
      </c>
      <c r="O2057" s="34">
        <v>67288</v>
      </c>
      <c r="P2057" s="34">
        <v>67288</v>
      </c>
      <c r="Q2057" s="34">
        <v>67288</v>
      </c>
      <c r="R2057" s="34">
        <v>67288</v>
      </c>
      <c r="S2057" s="34">
        <v>67288</v>
      </c>
    </row>
    <row r="2058" spans="2:19">
      <c r="B2058" s="5">
        <v>1962</v>
      </c>
      <c r="C2058" s="34">
        <v>59831</v>
      </c>
      <c r="D2058" s="34">
        <v>59831</v>
      </c>
      <c r="E2058" s="34">
        <v>59831</v>
      </c>
      <c r="F2058" s="34">
        <v>59831</v>
      </c>
      <c r="G2058" s="34">
        <v>59831</v>
      </c>
      <c r="H2058" s="34">
        <v>59831</v>
      </c>
      <c r="I2058" s="34">
        <v>59831</v>
      </c>
      <c r="J2058" s="34">
        <v>59831</v>
      </c>
      <c r="K2058" s="34">
        <v>59831</v>
      </c>
      <c r="L2058" s="34">
        <v>59831</v>
      </c>
      <c r="M2058" s="34">
        <v>59831</v>
      </c>
      <c r="N2058" s="34">
        <v>59831</v>
      </c>
      <c r="O2058" s="34">
        <v>59831</v>
      </c>
      <c r="P2058" s="34">
        <v>59831</v>
      </c>
      <c r="Q2058" s="34">
        <v>59831</v>
      </c>
      <c r="R2058" s="34">
        <v>59831</v>
      </c>
      <c r="S2058" s="34">
        <v>59831</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s="114" customFormat="1">
      <c r="A2091" s="110" t="s">
        <v>125</v>
      </c>
      <c r="B2091" s="111" t="s">
        <v>10</v>
      </c>
      <c r="C2091" s="112">
        <f>SUM(C2014:C2090)</f>
        <v>10916946</v>
      </c>
      <c r="D2091" s="112">
        <f>SUM(D2013:D2090)</f>
        <v>11053236</v>
      </c>
      <c r="E2091" s="112">
        <f>SUM(E2012:E2090)</f>
        <v>11121631</v>
      </c>
      <c r="F2091" s="112">
        <f>SUM(F2011:F2090)</f>
        <v>11288510</v>
      </c>
      <c r="G2091" s="112">
        <f>SUM(G2010:G2090)</f>
        <v>11471383</v>
      </c>
      <c r="H2091" s="112">
        <f>SUM(H2004:H2090)</f>
        <v>11685508</v>
      </c>
      <c r="I2091" s="112">
        <f>SUM(I2004:I2090)</f>
        <v>11874333.050000001</v>
      </c>
      <c r="J2091" s="112">
        <f t="shared" ref="J2091" si="39">SUM(J2004:J2090)</f>
        <v>12016743.800000001</v>
      </c>
      <c r="K2091" s="112">
        <f>SUM(K2004:K2090)</f>
        <v>12042040.83</v>
      </c>
      <c r="L2091" s="112">
        <f t="shared" ref="L2091" si="40">SUM(L2004:L2090)</f>
        <v>12175891.83</v>
      </c>
      <c r="M2091" s="112">
        <f>SUM(M2004:M2090)</f>
        <v>12276734.120000001</v>
      </c>
      <c r="N2091" s="113">
        <f>SUM(N1999:N2090)</f>
        <v>12352960.49</v>
      </c>
      <c r="O2091" s="113">
        <f>SUM(O1999:O2090)</f>
        <v>12444320.67</v>
      </c>
      <c r="P2091" s="113">
        <f>SUM(P1999:P2090)</f>
        <v>12494103.33</v>
      </c>
      <c r="Q2091" s="113">
        <f>SUM(Q1999:Q2090)</f>
        <v>12853778.24</v>
      </c>
      <c r="R2091" s="113">
        <f>SUM(R1998:R2090)</f>
        <v>13150467.26</v>
      </c>
      <c r="S2091" s="113">
        <f>SUM(S1998:S2090)</f>
        <v>13357753.48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v>69228</v>
      </c>
      <c r="F2107" s="34">
        <v>69228</v>
      </c>
      <c r="G2107" s="34">
        <v>69228</v>
      </c>
      <c r="H2107" s="34">
        <v>69228</v>
      </c>
      <c r="I2107" s="34">
        <v>69228</v>
      </c>
      <c r="J2107" s="34">
        <v>69228</v>
      </c>
      <c r="K2107" s="34">
        <v>69228</v>
      </c>
      <c r="L2107" s="34">
        <v>69228</v>
      </c>
      <c r="M2107" s="34">
        <v>69228</v>
      </c>
      <c r="N2107" s="34">
        <v>69228</v>
      </c>
      <c r="O2107" s="34">
        <v>69228</v>
      </c>
      <c r="P2107" s="34">
        <v>69228</v>
      </c>
      <c r="Q2107" s="34">
        <v>69228</v>
      </c>
      <c r="R2107" s="34">
        <v>69228</v>
      </c>
      <c r="S2107" s="34">
        <v>69228</v>
      </c>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v>19244</v>
      </c>
      <c r="D2112" s="34">
        <v>19244</v>
      </c>
      <c r="E2112" s="34">
        <v>19244</v>
      </c>
      <c r="F2112" s="34">
        <v>19244</v>
      </c>
      <c r="G2112" s="34">
        <v>19244</v>
      </c>
      <c r="H2112" s="34">
        <v>19244</v>
      </c>
      <c r="I2112" s="34">
        <v>19244</v>
      </c>
      <c r="J2112" s="34">
        <v>19244</v>
      </c>
      <c r="K2112" s="34">
        <v>19244</v>
      </c>
      <c r="L2112" s="34">
        <v>19244</v>
      </c>
      <c r="M2112" s="34">
        <v>19244</v>
      </c>
      <c r="N2112" s="34">
        <v>19244</v>
      </c>
      <c r="O2112" s="34">
        <v>19244</v>
      </c>
      <c r="P2112" s="34">
        <v>19244</v>
      </c>
      <c r="Q2112" s="34">
        <v>19244</v>
      </c>
      <c r="R2112" s="34">
        <v>19244</v>
      </c>
      <c r="S2112" s="34">
        <v>19244</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54694</v>
      </c>
      <c r="D2115" s="34">
        <v>54694</v>
      </c>
      <c r="E2115" s="34">
        <v>54694</v>
      </c>
      <c r="F2115" s="34">
        <v>54694</v>
      </c>
      <c r="G2115" s="34">
        <v>54694</v>
      </c>
      <c r="H2115" s="34">
        <v>54694</v>
      </c>
      <c r="I2115" s="34">
        <v>54694</v>
      </c>
      <c r="J2115" s="34">
        <v>54694</v>
      </c>
      <c r="K2115" s="34">
        <v>54694</v>
      </c>
      <c r="L2115" s="34">
        <v>54694</v>
      </c>
      <c r="M2115" s="34">
        <v>54694</v>
      </c>
      <c r="N2115" s="34">
        <v>54694</v>
      </c>
      <c r="O2115" s="34">
        <v>54694</v>
      </c>
      <c r="P2115" s="34">
        <v>54694</v>
      </c>
      <c r="Q2115" s="34">
        <v>54694</v>
      </c>
      <c r="R2115" s="34">
        <v>54694</v>
      </c>
      <c r="S2115" s="34">
        <v>54694</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2708</v>
      </c>
      <c r="D2125" s="34">
        <v>2708</v>
      </c>
      <c r="E2125" s="34">
        <v>2708</v>
      </c>
      <c r="F2125" s="34">
        <v>2708</v>
      </c>
      <c r="G2125" s="34">
        <v>2708</v>
      </c>
      <c r="H2125" s="34">
        <v>2708</v>
      </c>
      <c r="I2125" s="34">
        <v>2708</v>
      </c>
      <c r="J2125" s="34">
        <v>2708</v>
      </c>
      <c r="K2125" s="34">
        <v>2708</v>
      </c>
      <c r="L2125" s="34">
        <v>2708</v>
      </c>
      <c r="M2125" s="34">
        <v>2708</v>
      </c>
      <c r="N2125" s="34">
        <v>2708</v>
      </c>
      <c r="O2125" s="34">
        <v>2708</v>
      </c>
      <c r="P2125" s="34">
        <v>2708</v>
      </c>
      <c r="Q2125" s="34">
        <v>2708</v>
      </c>
      <c r="R2125" s="34">
        <v>2708</v>
      </c>
      <c r="S2125" s="34">
        <v>2708</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1704</v>
      </c>
      <c r="D2127" s="34">
        <v>1704</v>
      </c>
      <c r="E2127" s="34">
        <v>1704</v>
      </c>
      <c r="F2127" s="34">
        <v>1704</v>
      </c>
      <c r="G2127" s="34">
        <v>1704</v>
      </c>
      <c r="H2127" s="34">
        <v>1704</v>
      </c>
      <c r="I2127" s="34">
        <v>1704</v>
      </c>
      <c r="J2127" s="34">
        <v>1704</v>
      </c>
      <c r="K2127" s="34">
        <v>1704</v>
      </c>
      <c r="L2127" s="34">
        <v>1704</v>
      </c>
      <c r="M2127" s="34">
        <v>1704</v>
      </c>
      <c r="N2127" s="34">
        <v>1704</v>
      </c>
      <c r="O2127" s="34">
        <v>1704</v>
      </c>
      <c r="P2127" s="34">
        <v>1704</v>
      </c>
      <c r="Q2127" s="34">
        <v>1704</v>
      </c>
      <c r="R2127" s="34">
        <v>1704</v>
      </c>
      <c r="S2127" s="34">
        <v>1704</v>
      </c>
    </row>
    <row r="2128" spans="2:19">
      <c r="B2128" s="5">
        <v>1987</v>
      </c>
      <c r="C2128" s="34">
        <v>231898</v>
      </c>
      <c r="D2128" s="34">
        <v>231898</v>
      </c>
      <c r="E2128" s="34">
        <v>231898</v>
      </c>
      <c r="F2128" s="34">
        <v>231898</v>
      </c>
      <c r="G2128" s="34">
        <v>231898</v>
      </c>
      <c r="H2128" s="34">
        <v>231898</v>
      </c>
      <c r="I2128" s="34">
        <v>231898</v>
      </c>
      <c r="J2128" s="34">
        <v>231898</v>
      </c>
      <c r="K2128" s="34">
        <v>231898</v>
      </c>
      <c r="L2128" s="34">
        <v>231898</v>
      </c>
      <c r="M2128" s="34">
        <v>231898</v>
      </c>
      <c r="N2128" s="34">
        <v>231898</v>
      </c>
      <c r="O2128" s="34">
        <v>231898</v>
      </c>
      <c r="P2128" s="34">
        <v>231898</v>
      </c>
      <c r="Q2128" s="34">
        <v>231898</v>
      </c>
      <c r="R2128" s="34">
        <v>231898</v>
      </c>
      <c r="S2128" s="34">
        <v>231898</v>
      </c>
    </row>
    <row r="2129" spans="2:19">
      <c r="B2129" s="5">
        <v>1986</v>
      </c>
      <c r="C2129" s="34">
        <v>8536</v>
      </c>
      <c r="D2129" s="34">
        <v>8536</v>
      </c>
      <c r="E2129" s="34">
        <v>8536</v>
      </c>
      <c r="F2129" s="34">
        <v>8536</v>
      </c>
      <c r="G2129" s="34">
        <v>8536</v>
      </c>
      <c r="H2129" s="34">
        <v>8536</v>
      </c>
      <c r="I2129" s="34">
        <v>8536</v>
      </c>
      <c r="J2129" s="34">
        <v>8536</v>
      </c>
      <c r="K2129" s="34">
        <v>8536</v>
      </c>
      <c r="L2129" s="34">
        <v>8536</v>
      </c>
      <c r="M2129" s="34">
        <v>8536</v>
      </c>
      <c r="N2129" s="34">
        <v>8536</v>
      </c>
      <c r="O2129" s="34">
        <v>8536</v>
      </c>
      <c r="P2129" s="34">
        <v>8536</v>
      </c>
      <c r="Q2129" s="34">
        <v>8536</v>
      </c>
      <c r="R2129" s="34">
        <v>8536</v>
      </c>
      <c r="S2129" s="34">
        <v>8536</v>
      </c>
    </row>
    <row r="2130" spans="2:19">
      <c r="B2130" s="5">
        <v>1985</v>
      </c>
      <c r="C2130" s="34">
        <v>24562</v>
      </c>
      <c r="D2130" s="34">
        <v>24562</v>
      </c>
      <c r="E2130" s="34">
        <v>24562</v>
      </c>
      <c r="F2130" s="34">
        <v>24562</v>
      </c>
      <c r="G2130" s="34">
        <v>24562</v>
      </c>
      <c r="H2130" s="34">
        <v>24562</v>
      </c>
      <c r="I2130" s="34">
        <v>24562</v>
      </c>
      <c r="J2130" s="34">
        <v>24562</v>
      </c>
      <c r="K2130" s="34">
        <v>24562</v>
      </c>
      <c r="L2130" s="34">
        <v>24562</v>
      </c>
      <c r="M2130" s="34">
        <v>24562</v>
      </c>
      <c r="N2130" s="34">
        <v>24562</v>
      </c>
      <c r="O2130" s="34">
        <v>24562</v>
      </c>
      <c r="P2130" s="34">
        <v>24562</v>
      </c>
      <c r="Q2130" s="34">
        <v>24562</v>
      </c>
      <c r="R2130" s="34">
        <v>24562</v>
      </c>
      <c r="S2130" s="34">
        <v>24562</v>
      </c>
    </row>
    <row r="2131" spans="2:19">
      <c r="B2131" s="5">
        <v>1984</v>
      </c>
      <c r="C2131" s="34">
        <v>177066</v>
      </c>
      <c r="D2131" s="34">
        <v>177066</v>
      </c>
      <c r="E2131" s="34">
        <v>177066</v>
      </c>
      <c r="F2131" s="34">
        <v>177066</v>
      </c>
      <c r="G2131" s="34">
        <v>177066</v>
      </c>
      <c r="H2131" s="34">
        <v>177066</v>
      </c>
      <c r="I2131" s="34">
        <v>177066</v>
      </c>
      <c r="J2131" s="34">
        <v>177066</v>
      </c>
      <c r="K2131" s="34">
        <v>177066</v>
      </c>
      <c r="L2131" s="34">
        <v>177066</v>
      </c>
      <c r="M2131" s="34">
        <v>177066</v>
      </c>
      <c r="N2131" s="34">
        <v>177066</v>
      </c>
      <c r="O2131" s="34">
        <v>177066</v>
      </c>
      <c r="P2131" s="34">
        <v>177066</v>
      </c>
      <c r="Q2131" s="34">
        <v>177066</v>
      </c>
      <c r="R2131" s="34">
        <v>177066</v>
      </c>
      <c r="S2131" s="34">
        <v>177066</v>
      </c>
    </row>
    <row r="2132" spans="2:19">
      <c r="B2132" s="5">
        <v>1983</v>
      </c>
      <c r="C2132" s="34">
        <v>3380</v>
      </c>
      <c r="D2132" s="34">
        <v>3380</v>
      </c>
      <c r="E2132" s="34">
        <v>3380</v>
      </c>
      <c r="F2132" s="34">
        <v>3380</v>
      </c>
      <c r="G2132" s="34">
        <v>3380</v>
      </c>
      <c r="H2132" s="34">
        <v>3380</v>
      </c>
      <c r="I2132" s="34">
        <v>3380</v>
      </c>
      <c r="J2132" s="34">
        <v>3380</v>
      </c>
      <c r="K2132" s="34">
        <v>3380</v>
      </c>
      <c r="L2132" s="34">
        <v>3380</v>
      </c>
      <c r="M2132" s="34">
        <v>3380</v>
      </c>
      <c r="N2132" s="34">
        <v>3380</v>
      </c>
      <c r="O2132" s="34">
        <v>3380</v>
      </c>
      <c r="P2132" s="34">
        <v>3380</v>
      </c>
      <c r="Q2132" s="34">
        <v>3380</v>
      </c>
      <c r="R2132" s="34">
        <v>3380</v>
      </c>
      <c r="S2132" s="34">
        <v>3380</v>
      </c>
    </row>
    <row r="2133" spans="2:19">
      <c r="B2133" s="5">
        <v>1982</v>
      </c>
      <c r="C2133" s="34">
        <v>27094</v>
      </c>
      <c r="D2133" s="34">
        <v>27094</v>
      </c>
      <c r="E2133" s="34">
        <v>27094</v>
      </c>
      <c r="F2133" s="34">
        <v>27094</v>
      </c>
      <c r="G2133" s="34">
        <v>27094</v>
      </c>
      <c r="H2133" s="34">
        <v>27094</v>
      </c>
      <c r="I2133" s="34">
        <v>27094</v>
      </c>
      <c r="J2133" s="34">
        <v>27094</v>
      </c>
      <c r="K2133" s="34">
        <v>27094</v>
      </c>
      <c r="L2133" s="34">
        <v>27094</v>
      </c>
      <c r="M2133" s="34">
        <v>27094</v>
      </c>
      <c r="N2133" s="34">
        <v>27094</v>
      </c>
      <c r="O2133" s="34">
        <v>27094</v>
      </c>
      <c r="P2133" s="34">
        <v>27094</v>
      </c>
      <c r="Q2133" s="34">
        <v>27094</v>
      </c>
      <c r="R2133" s="34">
        <v>27094</v>
      </c>
      <c r="S2133" s="34">
        <v>27094</v>
      </c>
    </row>
    <row r="2134" spans="2:19">
      <c r="B2134" s="5">
        <v>1981</v>
      </c>
      <c r="C2134" s="34">
        <v>7912</v>
      </c>
      <c r="D2134" s="34">
        <v>7912</v>
      </c>
      <c r="E2134" s="34">
        <v>7912</v>
      </c>
      <c r="F2134" s="34">
        <v>7912</v>
      </c>
      <c r="G2134" s="34">
        <v>7912</v>
      </c>
      <c r="H2134" s="34">
        <v>7912</v>
      </c>
      <c r="I2134" s="34">
        <v>7912</v>
      </c>
      <c r="J2134" s="34">
        <v>7912</v>
      </c>
      <c r="K2134" s="34">
        <v>7912</v>
      </c>
      <c r="L2134" s="34">
        <v>7912</v>
      </c>
      <c r="M2134" s="34">
        <v>7912</v>
      </c>
      <c r="N2134" s="34">
        <v>7912</v>
      </c>
      <c r="O2134" s="34">
        <v>7912</v>
      </c>
      <c r="P2134" s="34">
        <v>7912</v>
      </c>
      <c r="Q2134" s="34">
        <v>7912</v>
      </c>
      <c r="R2134" s="34">
        <v>7912</v>
      </c>
      <c r="S2134" s="34">
        <v>7912</v>
      </c>
    </row>
    <row r="2135" spans="2:19">
      <c r="B2135" s="5">
        <v>1980</v>
      </c>
      <c r="C2135" s="34">
        <v>16614</v>
      </c>
      <c r="D2135" s="34">
        <v>16614</v>
      </c>
      <c r="E2135" s="34">
        <v>16614</v>
      </c>
      <c r="F2135" s="34">
        <v>16614</v>
      </c>
      <c r="G2135" s="34">
        <v>16614</v>
      </c>
      <c r="H2135" s="34">
        <v>16614</v>
      </c>
      <c r="I2135" s="34">
        <v>16614</v>
      </c>
      <c r="J2135" s="34">
        <v>16614</v>
      </c>
      <c r="K2135" s="34">
        <v>16614</v>
      </c>
      <c r="L2135" s="34">
        <v>16614</v>
      </c>
      <c r="M2135" s="34">
        <v>16614</v>
      </c>
      <c r="N2135" s="34">
        <v>16614</v>
      </c>
      <c r="O2135" s="34">
        <v>16614</v>
      </c>
      <c r="P2135" s="34">
        <v>16614</v>
      </c>
      <c r="Q2135" s="34">
        <v>16614</v>
      </c>
      <c r="R2135" s="34">
        <v>16614</v>
      </c>
      <c r="S2135" s="34">
        <v>16614</v>
      </c>
    </row>
    <row r="2136" spans="2:19">
      <c r="B2136" s="5">
        <v>1979</v>
      </c>
      <c r="C2136" s="34">
        <v>44272</v>
      </c>
      <c r="D2136" s="34">
        <v>44272</v>
      </c>
      <c r="E2136" s="34">
        <v>44272</v>
      </c>
      <c r="F2136" s="34">
        <v>44272</v>
      </c>
      <c r="G2136" s="34">
        <v>44272</v>
      </c>
      <c r="H2136" s="34">
        <v>44272</v>
      </c>
      <c r="I2136" s="34">
        <v>44272</v>
      </c>
      <c r="J2136" s="34">
        <v>44272</v>
      </c>
      <c r="K2136" s="34">
        <v>44272</v>
      </c>
      <c r="L2136" s="34">
        <v>44272</v>
      </c>
      <c r="M2136" s="34">
        <v>44272</v>
      </c>
      <c r="N2136" s="34">
        <v>44272</v>
      </c>
      <c r="O2136" s="34">
        <v>44272</v>
      </c>
      <c r="P2136" s="34">
        <v>44272</v>
      </c>
      <c r="Q2136" s="34">
        <v>44272</v>
      </c>
      <c r="R2136" s="34">
        <v>44272</v>
      </c>
      <c r="S2136" s="34">
        <v>44272</v>
      </c>
    </row>
    <row r="2137" spans="2:19">
      <c r="B2137" s="5">
        <v>1978</v>
      </c>
      <c r="C2137" s="34">
        <v>13434</v>
      </c>
      <c r="D2137" s="34">
        <v>13434</v>
      </c>
      <c r="E2137" s="34">
        <v>13434</v>
      </c>
      <c r="F2137" s="34">
        <v>13434</v>
      </c>
      <c r="G2137" s="34">
        <v>13434</v>
      </c>
      <c r="H2137" s="34">
        <v>13434</v>
      </c>
      <c r="I2137" s="34">
        <v>13434</v>
      </c>
      <c r="J2137" s="34">
        <v>13434</v>
      </c>
      <c r="K2137" s="34">
        <v>13434</v>
      </c>
      <c r="L2137" s="34">
        <v>13434</v>
      </c>
      <c r="M2137" s="34">
        <v>13434</v>
      </c>
      <c r="N2137" s="34">
        <v>13434</v>
      </c>
      <c r="O2137" s="34">
        <v>13434</v>
      </c>
      <c r="P2137" s="34">
        <v>13434</v>
      </c>
      <c r="Q2137" s="34">
        <v>13434</v>
      </c>
      <c r="R2137" s="34">
        <v>13434</v>
      </c>
      <c r="S2137" s="34">
        <v>13434</v>
      </c>
    </row>
    <row r="2138" spans="2:19">
      <c r="B2138" s="5">
        <v>1977</v>
      </c>
      <c r="C2138" s="34">
        <v>26018</v>
      </c>
      <c r="D2138" s="34">
        <v>26018</v>
      </c>
      <c r="E2138" s="34">
        <v>26018</v>
      </c>
      <c r="F2138" s="34">
        <v>26018</v>
      </c>
      <c r="G2138" s="34">
        <v>26018</v>
      </c>
      <c r="H2138" s="34">
        <v>26018</v>
      </c>
      <c r="I2138" s="34">
        <v>26018</v>
      </c>
      <c r="J2138" s="34">
        <v>26018</v>
      </c>
      <c r="K2138" s="34">
        <v>26018</v>
      </c>
      <c r="L2138" s="34">
        <v>26018</v>
      </c>
      <c r="M2138" s="34">
        <v>26018</v>
      </c>
      <c r="N2138" s="34">
        <v>26018</v>
      </c>
      <c r="O2138" s="34">
        <v>26018</v>
      </c>
      <c r="P2138" s="34">
        <v>26018</v>
      </c>
      <c r="Q2138" s="34">
        <v>26018</v>
      </c>
      <c r="R2138" s="34">
        <v>26018</v>
      </c>
      <c r="S2138" s="34">
        <v>26018</v>
      </c>
    </row>
    <row r="2139" spans="2:19">
      <c r="B2139" s="5">
        <v>1976</v>
      </c>
      <c r="C2139" s="34">
        <v>45094</v>
      </c>
      <c r="D2139" s="34">
        <v>45094</v>
      </c>
      <c r="E2139" s="34">
        <v>45094</v>
      </c>
      <c r="F2139" s="34">
        <v>45094</v>
      </c>
      <c r="G2139" s="34">
        <v>45094</v>
      </c>
      <c r="H2139" s="34">
        <v>45094</v>
      </c>
      <c r="I2139" s="34">
        <v>45094</v>
      </c>
      <c r="J2139" s="34">
        <v>45094</v>
      </c>
      <c r="K2139" s="34">
        <v>45094</v>
      </c>
      <c r="L2139" s="34">
        <v>45094</v>
      </c>
      <c r="M2139" s="34">
        <v>45094</v>
      </c>
      <c r="N2139" s="34">
        <v>45094</v>
      </c>
      <c r="O2139" s="34">
        <v>45094</v>
      </c>
      <c r="P2139" s="34">
        <v>45094</v>
      </c>
      <c r="Q2139" s="34">
        <v>45094</v>
      </c>
      <c r="R2139" s="34">
        <v>45094</v>
      </c>
      <c r="S2139" s="34">
        <v>45094</v>
      </c>
    </row>
    <row r="2140" spans="2:19">
      <c r="B2140" s="5">
        <v>1975</v>
      </c>
      <c r="C2140" s="34">
        <v>38870</v>
      </c>
      <c r="D2140" s="34">
        <v>38870</v>
      </c>
      <c r="E2140" s="34">
        <v>38870</v>
      </c>
      <c r="F2140" s="34">
        <v>38870</v>
      </c>
      <c r="G2140" s="34">
        <v>38870</v>
      </c>
      <c r="H2140" s="34">
        <v>38870</v>
      </c>
      <c r="I2140" s="34">
        <v>38870</v>
      </c>
      <c r="J2140" s="34">
        <v>38870</v>
      </c>
      <c r="K2140" s="34">
        <v>38870</v>
      </c>
      <c r="L2140" s="34">
        <v>38870</v>
      </c>
      <c r="M2140" s="34">
        <v>38870</v>
      </c>
      <c r="N2140" s="34">
        <v>38870</v>
      </c>
      <c r="O2140" s="34">
        <v>38870</v>
      </c>
      <c r="P2140" s="34">
        <v>38870</v>
      </c>
      <c r="Q2140" s="34">
        <v>38870</v>
      </c>
      <c r="R2140" s="34">
        <v>38870</v>
      </c>
      <c r="S2140" s="34">
        <v>38870</v>
      </c>
    </row>
    <row r="2141" spans="2:19">
      <c r="B2141" s="5">
        <v>1974</v>
      </c>
      <c r="C2141" s="34">
        <v>24326</v>
      </c>
      <c r="D2141" s="34">
        <v>24326</v>
      </c>
      <c r="E2141" s="34">
        <v>24326</v>
      </c>
      <c r="F2141" s="34">
        <v>24326</v>
      </c>
      <c r="G2141" s="34">
        <v>24326</v>
      </c>
      <c r="H2141" s="34">
        <v>24326</v>
      </c>
      <c r="I2141" s="34">
        <v>24326</v>
      </c>
      <c r="J2141" s="34">
        <v>24326</v>
      </c>
      <c r="K2141" s="34">
        <v>24326</v>
      </c>
      <c r="L2141" s="34">
        <v>24326</v>
      </c>
      <c r="M2141" s="34">
        <v>24326</v>
      </c>
      <c r="N2141" s="34">
        <v>24326</v>
      </c>
      <c r="O2141" s="34">
        <v>24326</v>
      </c>
      <c r="P2141" s="34">
        <v>24326</v>
      </c>
      <c r="Q2141" s="34">
        <v>24326</v>
      </c>
      <c r="R2141" s="34">
        <v>24326</v>
      </c>
      <c r="S2141" s="34">
        <v>24326</v>
      </c>
    </row>
    <row r="2142" spans="2:19">
      <c r="B2142" s="5">
        <v>1973</v>
      </c>
      <c r="C2142" s="34">
        <v>65692</v>
      </c>
      <c r="D2142" s="34">
        <v>65692</v>
      </c>
      <c r="E2142" s="34">
        <v>65692</v>
      </c>
      <c r="F2142" s="34">
        <v>65692</v>
      </c>
      <c r="G2142" s="34">
        <v>65692</v>
      </c>
      <c r="H2142" s="34">
        <v>65692</v>
      </c>
      <c r="I2142" s="34">
        <v>65692</v>
      </c>
      <c r="J2142" s="34">
        <v>65692</v>
      </c>
      <c r="K2142" s="34">
        <v>65692</v>
      </c>
      <c r="L2142" s="34">
        <v>65692</v>
      </c>
      <c r="M2142" s="34">
        <v>65692</v>
      </c>
      <c r="N2142" s="34">
        <v>65692</v>
      </c>
      <c r="O2142" s="34">
        <v>65692</v>
      </c>
      <c r="P2142" s="34">
        <v>65692</v>
      </c>
      <c r="Q2142" s="34">
        <v>65692</v>
      </c>
      <c r="R2142" s="34">
        <v>65692</v>
      </c>
      <c r="S2142" s="34">
        <v>65692</v>
      </c>
    </row>
    <row r="2143" spans="2:19">
      <c r="B2143" s="5">
        <v>1972</v>
      </c>
      <c r="C2143" s="34">
        <v>41818</v>
      </c>
      <c r="D2143" s="34">
        <v>41818</v>
      </c>
      <c r="E2143" s="34">
        <v>41818</v>
      </c>
      <c r="F2143" s="34">
        <v>41818</v>
      </c>
      <c r="G2143" s="34">
        <v>41818</v>
      </c>
      <c r="H2143" s="34">
        <v>41818</v>
      </c>
      <c r="I2143" s="34">
        <v>41818</v>
      </c>
      <c r="J2143" s="34">
        <v>41818</v>
      </c>
      <c r="K2143" s="34">
        <v>41818</v>
      </c>
      <c r="L2143" s="34">
        <v>41818</v>
      </c>
      <c r="M2143" s="34">
        <v>41818</v>
      </c>
      <c r="N2143" s="34">
        <v>41818</v>
      </c>
      <c r="O2143" s="34">
        <v>41818</v>
      </c>
      <c r="P2143" s="34">
        <v>41818</v>
      </c>
      <c r="Q2143" s="34">
        <v>41818</v>
      </c>
      <c r="R2143" s="34">
        <v>41818</v>
      </c>
      <c r="S2143" s="34">
        <v>41818</v>
      </c>
    </row>
    <row r="2144" spans="2:19">
      <c r="B2144" s="5">
        <v>1971</v>
      </c>
      <c r="C2144" s="34">
        <v>106362</v>
      </c>
      <c r="D2144" s="34">
        <v>106362</v>
      </c>
      <c r="E2144" s="34">
        <v>106362</v>
      </c>
      <c r="F2144" s="34">
        <v>106362</v>
      </c>
      <c r="G2144" s="34">
        <v>106362</v>
      </c>
      <c r="H2144" s="34">
        <v>106362</v>
      </c>
      <c r="I2144" s="34">
        <v>106362</v>
      </c>
      <c r="J2144" s="34">
        <v>106362</v>
      </c>
      <c r="K2144" s="34">
        <v>106362</v>
      </c>
      <c r="L2144" s="34">
        <v>106362</v>
      </c>
      <c r="M2144" s="34">
        <v>106362</v>
      </c>
      <c r="N2144" s="34">
        <v>106362</v>
      </c>
      <c r="O2144" s="34">
        <v>106362</v>
      </c>
      <c r="P2144" s="34">
        <v>106362</v>
      </c>
      <c r="Q2144" s="34">
        <v>106362</v>
      </c>
      <c r="R2144" s="34">
        <v>106362</v>
      </c>
      <c r="S2144" s="34">
        <v>106362</v>
      </c>
    </row>
    <row r="2145" spans="2:19">
      <c r="B2145" s="5">
        <v>1970</v>
      </c>
      <c r="C2145" s="34">
        <v>54256</v>
      </c>
      <c r="D2145" s="34">
        <v>54256</v>
      </c>
      <c r="E2145" s="34">
        <v>54256</v>
      </c>
      <c r="F2145" s="34">
        <v>54256</v>
      </c>
      <c r="G2145" s="34">
        <v>54256</v>
      </c>
      <c r="H2145" s="34">
        <v>54256</v>
      </c>
      <c r="I2145" s="34">
        <v>54256</v>
      </c>
      <c r="J2145" s="34">
        <v>54256</v>
      </c>
      <c r="K2145" s="34">
        <v>54256</v>
      </c>
      <c r="L2145" s="34">
        <v>54256</v>
      </c>
      <c r="M2145" s="34">
        <v>54256</v>
      </c>
      <c r="N2145" s="34">
        <v>54256</v>
      </c>
      <c r="O2145" s="34">
        <v>54256</v>
      </c>
      <c r="P2145" s="34">
        <v>54256</v>
      </c>
      <c r="Q2145" s="34">
        <v>54256</v>
      </c>
      <c r="R2145" s="34">
        <v>54256</v>
      </c>
      <c r="S2145" s="34">
        <v>54256</v>
      </c>
    </row>
    <row r="2146" spans="2:19">
      <c r="B2146" s="5">
        <v>1969</v>
      </c>
      <c r="C2146" s="34">
        <v>30232</v>
      </c>
      <c r="D2146" s="34">
        <v>30232</v>
      </c>
      <c r="E2146" s="34">
        <v>30232</v>
      </c>
      <c r="F2146" s="34">
        <v>30232</v>
      </c>
      <c r="G2146" s="34">
        <v>30232</v>
      </c>
      <c r="H2146" s="34">
        <v>30232</v>
      </c>
      <c r="I2146" s="34">
        <v>30232</v>
      </c>
      <c r="J2146" s="34">
        <v>30232</v>
      </c>
      <c r="K2146" s="34">
        <v>30232</v>
      </c>
      <c r="L2146" s="34">
        <v>30232</v>
      </c>
      <c r="M2146" s="34">
        <v>30232</v>
      </c>
      <c r="N2146" s="34">
        <v>30232</v>
      </c>
      <c r="O2146" s="34">
        <v>30232</v>
      </c>
      <c r="P2146" s="34">
        <v>30232</v>
      </c>
      <c r="Q2146" s="34">
        <v>30232</v>
      </c>
      <c r="R2146" s="34">
        <v>30232</v>
      </c>
      <c r="S2146" s="34">
        <v>30232</v>
      </c>
    </row>
    <row r="2147" spans="2:19">
      <c r="B2147" s="5">
        <v>1968</v>
      </c>
      <c r="C2147" s="34">
        <v>53662</v>
      </c>
      <c r="D2147" s="34">
        <v>53662</v>
      </c>
      <c r="E2147" s="34">
        <v>53662</v>
      </c>
      <c r="F2147" s="34">
        <v>53662</v>
      </c>
      <c r="G2147" s="34">
        <v>53662</v>
      </c>
      <c r="H2147" s="34">
        <v>53662</v>
      </c>
      <c r="I2147" s="34">
        <v>53662</v>
      </c>
      <c r="J2147" s="34">
        <v>53662</v>
      </c>
      <c r="K2147" s="34">
        <v>53662</v>
      </c>
      <c r="L2147" s="34">
        <v>53662</v>
      </c>
      <c r="M2147" s="34">
        <v>53662</v>
      </c>
      <c r="N2147" s="34">
        <v>53662</v>
      </c>
      <c r="O2147" s="34">
        <v>53662</v>
      </c>
      <c r="P2147" s="34">
        <v>53662</v>
      </c>
      <c r="Q2147" s="34">
        <v>53662</v>
      </c>
      <c r="R2147" s="34">
        <v>53662</v>
      </c>
      <c r="S2147" s="34">
        <v>53662</v>
      </c>
    </row>
    <row r="2148" spans="2:19">
      <c r="B2148" s="5">
        <v>1967</v>
      </c>
      <c r="C2148" s="34">
        <v>28216.36</v>
      </c>
      <c r="D2148" s="34">
        <v>28216.36</v>
      </c>
      <c r="E2148" s="34">
        <v>28216.36</v>
      </c>
      <c r="F2148" s="34">
        <v>28216.36</v>
      </c>
      <c r="G2148" s="34">
        <v>28216.36</v>
      </c>
      <c r="H2148" s="34">
        <f>28216.36+1752</f>
        <v>29968.36</v>
      </c>
      <c r="I2148" s="34">
        <v>29968.36</v>
      </c>
      <c r="J2148" s="34">
        <v>29968.36</v>
      </c>
      <c r="K2148" s="34">
        <v>29968.36</v>
      </c>
      <c r="L2148" s="34">
        <v>29968.36</v>
      </c>
      <c r="M2148" s="34">
        <v>28216.36</v>
      </c>
      <c r="N2148" s="34">
        <v>28216.36</v>
      </c>
      <c r="O2148" s="34">
        <v>28216.36</v>
      </c>
      <c r="P2148" s="34">
        <v>28216.36</v>
      </c>
      <c r="Q2148" s="34">
        <v>28216.36</v>
      </c>
      <c r="R2148" s="34">
        <v>28216.36</v>
      </c>
      <c r="S2148" s="34">
        <v>28216.36</v>
      </c>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s="114" customFormat="1" ht="25.5">
      <c r="A2186" s="110" t="s">
        <v>126</v>
      </c>
      <c r="B2186" s="111" t="s">
        <v>10</v>
      </c>
      <c r="C2186" s="112">
        <f>SUM(C2109:C2185)</f>
        <v>1147664.3600000001</v>
      </c>
      <c r="D2186" s="112">
        <f>SUM(D2108:D2185)</f>
        <v>1147664.3600000001</v>
      </c>
      <c r="E2186" s="112">
        <f>SUM(E2107:E2185)</f>
        <v>1216892.3600000001</v>
      </c>
      <c r="F2186" s="112">
        <f>SUM(F2106:F2185)</f>
        <v>1216892.3600000001</v>
      </c>
      <c r="G2186" s="112">
        <f>SUM(G2105:G2185)</f>
        <v>1216892.3600000001</v>
      </c>
      <c r="H2186" s="112">
        <f>SUM(H2099:H2185)</f>
        <v>1218644.3600000001</v>
      </c>
      <c r="I2186" s="112">
        <f>SUM(I2099:I2185)</f>
        <v>1218644.3600000001</v>
      </c>
      <c r="J2186" s="112">
        <f t="shared" ref="J2186" si="41">SUM(J2099:J2185)</f>
        <v>1218644.3600000001</v>
      </c>
      <c r="K2186" s="112">
        <f>SUM(K2099:K2185)</f>
        <v>1218644.3600000001</v>
      </c>
      <c r="L2186" s="112">
        <f t="shared" ref="L2186" si="42">SUM(L2099:L2185)</f>
        <v>1218644.3600000001</v>
      </c>
      <c r="M2186" s="112">
        <f>SUM(M2099:M2185)</f>
        <v>1216892.3600000001</v>
      </c>
      <c r="N2186" s="113">
        <f>SUM(N2094:N2185)</f>
        <v>1216892.3600000001</v>
      </c>
      <c r="O2186" s="113">
        <f>SUM(O2094:O2185)</f>
        <v>1216892.3600000001</v>
      </c>
      <c r="P2186" s="113">
        <f>SUM(P2094:P2185)</f>
        <v>1216892.3600000001</v>
      </c>
      <c r="Q2186" s="113">
        <f>SUM(Q2094:Q2185)</f>
        <v>1216892.3600000001</v>
      </c>
      <c r="R2186" s="113">
        <f>SUM(R2093:R2185)</f>
        <v>1216892.3600000001</v>
      </c>
      <c r="S2186" s="113">
        <f>SUM(S2093:S2185)</f>
        <v>1216892.3600000001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v>83876.92</v>
      </c>
      <c r="R2190" s="34">
        <v>83876.92</v>
      </c>
      <c r="S2190" s="34">
        <v>83876.92</v>
      </c>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v>701220</v>
      </c>
      <c r="D2213" s="34">
        <v>701220</v>
      </c>
      <c r="E2213" s="34">
        <v>701220</v>
      </c>
      <c r="F2213" s="34">
        <v>701220</v>
      </c>
      <c r="G2213" s="34">
        <v>701220</v>
      </c>
      <c r="H2213" s="34">
        <v>701220</v>
      </c>
      <c r="I2213" s="34">
        <v>701220</v>
      </c>
      <c r="J2213" s="34">
        <v>701220</v>
      </c>
      <c r="K2213" s="34">
        <v>701220</v>
      </c>
      <c r="L2213" s="34">
        <v>701220</v>
      </c>
      <c r="M2213" s="34">
        <v>701220</v>
      </c>
      <c r="N2213" s="34">
        <v>701220</v>
      </c>
      <c r="O2213" s="34">
        <v>701220</v>
      </c>
      <c r="P2213" s="34">
        <v>701220</v>
      </c>
      <c r="Q2213" s="34">
        <v>701220</v>
      </c>
      <c r="R2213" s="34">
        <v>701220</v>
      </c>
      <c r="S2213" s="34">
        <v>701220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80697</v>
      </c>
      <c r="D2218" s="34">
        <v>80697</v>
      </c>
      <c r="E2218" s="34">
        <v>80697</v>
      </c>
      <c r="F2218" s="34">
        <v>80697</v>
      </c>
      <c r="G2218" s="34">
        <v>80697</v>
      </c>
      <c r="H2218" s="34">
        <v>80697</v>
      </c>
      <c r="I2218" s="34">
        <v>80697</v>
      </c>
      <c r="J2218" s="34">
        <v>80697</v>
      </c>
      <c r="K2218" s="34">
        <v>80697</v>
      </c>
      <c r="L2218" s="34">
        <v>80697</v>
      </c>
      <c r="M2218" s="34">
        <v>80697</v>
      </c>
      <c r="N2218" s="34">
        <v>80697</v>
      </c>
      <c r="O2218" s="34">
        <v>80697</v>
      </c>
      <c r="P2218" s="34">
        <v>80697</v>
      </c>
      <c r="Q2218" s="34">
        <v>80697</v>
      </c>
      <c r="R2218" s="34">
        <v>80697</v>
      </c>
      <c r="S2218" s="34">
        <v>80697</v>
      </c>
    </row>
    <row r="2219" spans="2:19">
      <c r="B2219" s="5">
        <v>1991</v>
      </c>
      <c r="C2219" s="34">
        <v>19647</v>
      </c>
      <c r="D2219" s="34">
        <v>19647</v>
      </c>
      <c r="E2219" s="34">
        <v>19647</v>
      </c>
      <c r="F2219" s="34">
        <v>19647</v>
      </c>
      <c r="G2219" s="34">
        <v>19647</v>
      </c>
      <c r="H2219" s="34">
        <v>19647</v>
      </c>
      <c r="I2219" s="34">
        <v>19647</v>
      </c>
      <c r="J2219" s="34">
        <v>19647</v>
      </c>
      <c r="K2219" s="34">
        <v>19647</v>
      </c>
      <c r="L2219" s="34">
        <v>19647</v>
      </c>
      <c r="M2219" s="34">
        <v>19647</v>
      </c>
      <c r="N2219" s="34">
        <v>19647</v>
      </c>
      <c r="O2219" s="34">
        <v>19647</v>
      </c>
      <c r="P2219" s="34">
        <v>19647</v>
      </c>
      <c r="Q2219" s="34">
        <v>19647</v>
      </c>
      <c r="R2219" s="34">
        <v>19647</v>
      </c>
      <c r="S2219" s="34">
        <v>19647</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49984</v>
      </c>
      <c r="D2222" s="34">
        <v>49984</v>
      </c>
      <c r="E2222" s="34">
        <v>49984</v>
      </c>
      <c r="F2222" s="34">
        <v>49984</v>
      </c>
      <c r="G2222" s="34">
        <v>49984</v>
      </c>
      <c r="H2222" s="34">
        <v>49984</v>
      </c>
      <c r="I2222" s="34">
        <v>49984</v>
      </c>
      <c r="J2222" s="34">
        <v>49984</v>
      </c>
      <c r="K2222" s="34">
        <v>49984</v>
      </c>
      <c r="L2222" s="34">
        <v>49984</v>
      </c>
      <c r="M2222" s="34">
        <v>49984</v>
      </c>
      <c r="N2222" s="34">
        <v>49984</v>
      </c>
      <c r="O2222" s="34">
        <v>49984</v>
      </c>
      <c r="P2222" s="34">
        <v>49984</v>
      </c>
      <c r="Q2222" s="34">
        <v>49984</v>
      </c>
      <c r="R2222" s="34">
        <v>49984</v>
      </c>
      <c r="S2222" s="34">
        <v>49984</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1500069.93</v>
      </c>
      <c r="D2224" s="34">
        <v>1500069.93</v>
      </c>
      <c r="E2224" s="34">
        <v>1500069.93</v>
      </c>
      <c r="F2224" s="34">
        <v>1500069.93</v>
      </c>
      <c r="G2224" s="34">
        <v>1500069.93</v>
      </c>
      <c r="H2224" s="117">
        <f>1500069.93+477609</f>
        <v>1977678.93</v>
      </c>
      <c r="I2224" s="34">
        <v>1977678.93</v>
      </c>
      <c r="J2224" s="34">
        <v>1977678.93</v>
      </c>
      <c r="K2224" s="34">
        <v>1977678.93</v>
      </c>
      <c r="L2224" s="34">
        <v>1977678.93</v>
      </c>
      <c r="M2224" s="34">
        <v>1500069.93</v>
      </c>
      <c r="N2224" s="34">
        <v>1500069.93</v>
      </c>
      <c r="O2224" s="34">
        <v>1500069.93</v>
      </c>
      <c r="P2224" s="34">
        <v>1500069.93</v>
      </c>
      <c r="Q2224" s="34">
        <v>1500069.93</v>
      </c>
      <c r="R2224" s="34">
        <v>1500069.93</v>
      </c>
      <c r="S2224" s="34">
        <v>1500069.93</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537524</v>
      </c>
      <c r="D2230" s="34">
        <v>537524</v>
      </c>
      <c r="E2230" s="34">
        <v>537524</v>
      </c>
      <c r="F2230" s="34">
        <v>537524</v>
      </c>
      <c r="G2230" s="34">
        <v>537524</v>
      </c>
      <c r="H2230" s="34">
        <v>537524</v>
      </c>
      <c r="I2230" s="34">
        <v>537524</v>
      </c>
      <c r="J2230" s="34">
        <v>537524</v>
      </c>
      <c r="K2230" s="34">
        <v>537524</v>
      </c>
      <c r="L2230" s="34">
        <v>537524</v>
      </c>
      <c r="M2230" s="34">
        <v>537524</v>
      </c>
      <c r="N2230" s="34">
        <v>537524</v>
      </c>
      <c r="O2230" s="34">
        <v>537524</v>
      </c>
      <c r="P2230" s="34">
        <v>537524</v>
      </c>
      <c r="Q2230" s="34">
        <v>537524</v>
      </c>
      <c r="R2230" s="34">
        <v>537524</v>
      </c>
      <c r="S2230" s="34">
        <v>537524</v>
      </c>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s="114" customFormat="1">
      <c r="A2281" s="110" t="s">
        <v>127</v>
      </c>
      <c r="B2281" s="111" t="s">
        <v>10</v>
      </c>
      <c r="C2281" s="112">
        <f>SUM(C2204:C2280)</f>
        <v>2889141.9299999997</v>
      </c>
      <c r="D2281" s="112">
        <f>SUM(D2203:D2280)</f>
        <v>2889141.9299999997</v>
      </c>
      <c r="E2281" s="112">
        <f>SUM(E2202:E2280)</f>
        <v>2889141.9299999997</v>
      </c>
      <c r="F2281" s="112">
        <f>SUM(F2201:F2280)</f>
        <v>2889141.9299999997</v>
      </c>
      <c r="G2281" s="112">
        <f>SUM(G2200:G2280)</f>
        <v>2889141.9299999997</v>
      </c>
      <c r="H2281" s="112">
        <f>SUM(H2194:H2280)</f>
        <v>3366750.9299999997</v>
      </c>
      <c r="I2281" s="112">
        <f>SUM(I2194:I2280)</f>
        <v>3366750.9299999997</v>
      </c>
      <c r="J2281" s="112">
        <f t="shared" ref="J2281" si="43">SUM(J2194:J2280)</f>
        <v>3366750.9299999997</v>
      </c>
      <c r="K2281" s="112">
        <f>SUM(K2194:K2280)</f>
        <v>3366750.9299999997</v>
      </c>
      <c r="L2281" s="112">
        <f t="shared" ref="L2281" si="44">SUM(L2194:L2280)</f>
        <v>3366750.9299999997</v>
      </c>
      <c r="M2281" s="112">
        <f>SUM(M2194:M2280)</f>
        <v>2889141.9299999997</v>
      </c>
      <c r="N2281" s="113">
        <f>SUM(N2189:N2280)</f>
        <v>2889141.9299999997</v>
      </c>
      <c r="O2281" s="113">
        <f>SUM(O2189:O2280)</f>
        <v>2889141.9299999997</v>
      </c>
      <c r="P2281" s="113">
        <f>SUM(P2189:P2280)</f>
        <v>2889141.9299999997</v>
      </c>
      <c r="Q2281" s="113">
        <f>SUM(Q2189:Q2280)</f>
        <v>2973018.85</v>
      </c>
      <c r="R2281" s="113">
        <f>SUM(R2188:R2280)</f>
        <v>2973018.85</v>
      </c>
      <c r="S2281" s="113">
        <f>SUM(S2188:S2280)</f>
        <v>2973018.85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9677.27</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680.82</v>
      </c>
      <c r="Q2761" s="34">
        <v>680.82</v>
      </c>
      <c r="R2761" s="34">
        <v>680.82</v>
      </c>
      <c r="S2761" s="34">
        <v>680.82</v>
      </c>
    </row>
    <row r="2762" spans="1:19">
      <c r="A2762" s="37"/>
      <c r="B2762" s="5">
        <v>2018</v>
      </c>
      <c r="C2762" s="33"/>
      <c r="D2762" s="33"/>
      <c r="E2762" s="33"/>
      <c r="F2762" s="33"/>
      <c r="G2762" s="33"/>
      <c r="H2762" s="33"/>
      <c r="I2762" s="33"/>
      <c r="J2762" s="33"/>
      <c r="K2762" s="33"/>
      <c r="L2762" s="33"/>
      <c r="M2762" s="33"/>
      <c r="N2762" s="33"/>
      <c r="O2762" s="34">
        <v>24872.639999999999</v>
      </c>
      <c r="P2762" s="34">
        <v>24872.639999999999</v>
      </c>
      <c r="Q2762" s="34">
        <v>24872.639999999999</v>
      </c>
      <c r="R2762" s="34">
        <v>24872.639999999999</v>
      </c>
      <c r="S2762" s="34">
        <v>24872.639999999999</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195095.34000000005</v>
      </c>
      <c r="N2764" s="34">
        <v>195095.34000000005</v>
      </c>
      <c r="O2764" s="34">
        <v>195095.34000000005</v>
      </c>
      <c r="P2764" s="34">
        <v>195095.34000000005</v>
      </c>
      <c r="Q2764" s="34">
        <v>195095.34000000005</v>
      </c>
      <c r="R2764" s="34">
        <v>195095.34000000005</v>
      </c>
      <c r="S2764" s="34">
        <v>195095.34000000005</v>
      </c>
    </row>
    <row r="2765" spans="1:19">
      <c r="B2765" s="5">
        <v>2015</v>
      </c>
      <c r="C2765" s="33"/>
      <c r="D2765" s="33"/>
      <c r="E2765" s="33"/>
      <c r="F2765" s="33"/>
      <c r="G2765" s="33"/>
      <c r="H2765" s="33"/>
      <c r="I2765" s="33"/>
      <c r="J2765" s="33"/>
      <c r="K2765" s="33"/>
      <c r="L2765" s="34">
        <v>276892.79999999999</v>
      </c>
      <c r="M2765" s="34">
        <v>276892.79999999999</v>
      </c>
      <c r="N2765" s="34">
        <v>276892.79999999999</v>
      </c>
      <c r="O2765" s="34">
        <v>276892.79999999999</v>
      </c>
      <c r="P2765" s="34">
        <v>276892.79999999999</v>
      </c>
      <c r="Q2765" s="34">
        <v>276892.79999999999</v>
      </c>
      <c r="R2765" s="34">
        <v>276892.79999999999</v>
      </c>
      <c r="S2765" s="34">
        <v>276892.79999999999</v>
      </c>
    </row>
    <row r="2766" spans="1:19">
      <c r="B2766" s="5">
        <v>2014</v>
      </c>
      <c r="C2766" s="33"/>
      <c r="D2766" s="33"/>
      <c r="E2766" s="33"/>
      <c r="F2766" s="33"/>
      <c r="G2766" s="33"/>
      <c r="H2766" s="33"/>
      <c r="I2766" s="33"/>
      <c r="J2766" s="33"/>
      <c r="K2766" s="34">
        <v>196260.60999999993</v>
      </c>
      <c r="L2766" s="34">
        <v>196260.60999999993</v>
      </c>
      <c r="M2766" s="34">
        <v>196260.60999999993</v>
      </c>
      <c r="N2766" s="34">
        <v>196260.60999999993</v>
      </c>
      <c r="O2766" s="34">
        <v>196260.60999999993</v>
      </c>
      <c r="P2766" s="34">
        <v>196260.60999999993</v>
      </c>
      <c r="Q2766" s="34">
        <v>196260.60999999993</v>
      </c>
      <c r="R2766" s="34">
        <v>196260.60999999993</v>
      </c>
      <c r="S2766" s="34">
        <v>196260.60999999993</v>
      </c>
    </row>
    <row r="2767" spans="1:19">
      <c r="B2767" s="5">
        <v>2013</v>
      </c>
      <c r="C2767" s="33"/>
      <c r="D2767" s="33"/>
      <c r="E2767" s="33"/>
      <c r="F2767" s="33"/>
      <c r="G2767" s="33"/>
      <c r="H2767" s="33"/>
      <c r="I2767" s="33"/>
      <c r="J2767" s="34">
        <v>998385.8899999999</v>
      </c>
      <c r="K2767" s="34">
        <v>998385.8899999999</v>
      </c>
      <c r="L2767" s="34">
        <v>998385.8899999999</v>
      </c>
      <c r="M2767" s="34">
        <v>998385.8899999999</v>
      </c>
      <c r="N2767" s="34">
        <v>998385.8899999999</v>
      </c>
      <c r="O2767" s="34">
        <v>998385.8899999999</v>
      </c>
      <c r="P2767" s="34">
        <v>998385.8899999999</v>
      </c>
      <c r="Q2767" s="34">
        <v>998385.8899999999</v>
      </c>
      <c r="R2767" s="34">
        <v>998385.8899999999</v>
      </c>
      <c r="S2767" s="34">
        <v>998385.8899999999</v>
      </c>
    </row>
    <row r="2768" spans="1:19">
      <c r="B2768" s="5">
        <v>2012</v>
      </c>
      <c r="C2768" s="33"/>
      <c r="D2768" s="33"/>
      <c r="E2768" s="33"/>
      <c r="F2768" s="33"/>
      <c r="G2768" s="33"/>
      <c r="H2768" s="33"/>
      <c r="I2768" s="34">
        <v>1499154.1</v>
      </c>
      <c r="J2768" s="34">
        <v>1499154.1</v>
      </c>
      <c r="K2768" s="34">
        <v>1499154.1</v>
      </c>
      <c r="L2768" s="34">
        <v>1499154.1</v>
      </c>
      <c r="M2768" s="34">
        <v>1499154.1</v>
      </c>
      <c r="N2768" s="34">
        <v>1499154.1</v>
      </c>
      <c r="O2768" s="34">
        <v>1499154.1</v>
      </c>
      <c r="P2768" s="34">
        <v>1499154.1</v>
      </c>
      <c r="Q2768" s="34">
        <v>1499154.1</v>
      </c>
      <c r="R2768" s="34">
        <v>1499154.1</v>
      </c>
      <c r="S2768" s="34">
        <v>1499154.1</v>
      </c>
    </row>
    <row r="2769" spans="2:19">
      <c r="B2769" s="5">
        <v>2011</v>
      </c>
      <c r="C2769" s="33"/>
      <c r="D2769" s="33"/>
      <c r="E2769" s="33"/>
      <c r="F2769" s="33"/>
      <c r="G2769" s="33"/>
      <c r="H2769" s="34">
        <v>1786360</v>
      </c>
      <c r="I2769" s="34">
        <v>1786360</v>
      </c>
      <c r="J2769" s="34">
        <v>1786360</v>
      </c>
      <c r="K2769" s="34">
        <v>1786360</v>
      </c>
      <c r="L2769" s="34">
        <v>1786360</v>
      </c>
      <c r="M2769" s="34">
        <v>1786360</v>
      </c>
      <c r="N2769" s="34">
        <v>1786360</v>
      </c>
      <c r="O2769" s="34">
        <v>1786360</v>
      </c>
      <c r="P2769" s="34">
        <v>1786360</v>
      </c>
      <c r="Q2769" s="34">
        <v>1786360</v>
      </c>
      <c r="R2769" s="34">
        <v>1786360</v>
      </c>
      <c r="S2769" s="34">
        <v>1786360</v>
      </c>
    </row>
    <row r="2770" spans="2:19">
      <c r="B2770" s="5">
        <v>2010</v>
      </c>
      <c r="C2770" s="33"/>
      <c r="D2770" s="33"/>
      <c r="E2770" s="33"/>
      <c r="F2770" s="33"/>
      <c r="G2770" s="34">
        <v>39546</v>
      </c>
      <c r="H2770" s="34">
        <v>39546</v>
      </c>
      <c r="I2770" s="34">
        <v>39546</v>
      </c>
      <c r="J2770" s="34">
        <v>39546</v>
      </c>
      <c r="K2770" s="34">
        <v>39546</v>
      </c>
      <c r="L2770" s="34">
        <v>39546</v>
      </c>
      <c r="M2770" s="34">
        <v>39546</v>
      </c>
      <c r="N2770" s="34">
        <v>39546</v>
      </c>
      <c r="O2770" s="34">
        <v>39546</v>
      </c>
      <c r="P2770" s="34">
        <v>39546</v>
      </c>
      <c r="Q2770" s="34">
        <v>39546</v>
      </c>
      <c r="R2770" s="34">
        <v>39546</v>
      </c>
      <c r="S2770" s="34">
        <v>39546</v>
      </c>
    </row>
    <row r="2771" spans="2:19">
      <c r="B2771" s="5">
        <v>2009</v>
      </c>
      <c r="C2771" s="33"/>
      <c r="D2771" s="33"/>
      <c r="E2771" s="33"/>
      <c r="F2771" s="34">
        <v>220844</v>
      </c>
      <c r="G2771" s="34">
        <v>220844</v>
      </c>
      <c r="H2771" s="34">
        <v>220844</v>
      </c>
      <c r="I2771" s="34">
        <v>220844</v>
      </c>
      <c r="J2771" s="34">
        <v>220844</v>
      </c>
      <c r="K2771" s="34">
        <v>220844</v>
      </c>
      <c r="L2771" s="34">
        <v>220844</v>
      </c>
      <c r="M2771" s="34">
        <v>220844</v>
      </c>
      <c r="N2771" s="34">
        <v>220844</v>
      </c>
      <c r="O2771" s="34">
        <v>220844</v>
      </c>
      <c r="P2771" s="34">
        <v>220844</v>
      </c>
      <c r="Q2771" s="34">
        <v>220844</v>
      </c>
      <c r="R2771" s="34">
        <v>220844</v>
      </c>
      <c r="S2771" s="34">
        <v>220844</v>
      </c>
    </row>
    <row r="2772" spans="2:19">
      <c r="B2772" s="5">
        <v>2008</v>
      </c>
      <c r="C2772" s="33"/>
      <c r="D2772" s="33"/>
      <c r="E2772" s="34">
        <v>299548</v>
      </c>
      <c r="F2772" s="34">
        <v>299548</v>
      </c>
      <c r="G2772" s="34">
        <v>299548</v>
      </c>
      <c r="H2772" s="34">
        <v>299548</v>
      </c>
      <c r="I2772" s="34">
        <v>299548</v>
      </c>
      <c r="J2772" s="34">
        <v>299548</v>
      </c>
      <c r="K2772" s="34">
        <v>299548</v>
      </c>
      <c r="L2772" s="34">
        <v>299548</v>
      </c>
      <c r="M2772" s="34">
        <v>299548</v>
      </c>
      <c r="N2772" s="34">
        <v>299548</v>
      </c>
      <c r="O2772" s="34">
        <v>299548</v>
      </c>
      <c r="P2772" s="34">
        <v>299548</v>
      </c>
      <c r="Q2772" s="34">
        <v>299548</v>
      </c>
      <c r="R2772" s="34">
        <v>299548</v>
      </c>
      <c r="S2772" s="34">
        <v>299548</v>
      </c>
    </row>
    <row r="2773" spans="2:19">
      <c r="B2773" s="5">
        <v>2007</v>
      </c>
      <c r="C2773" s="33"/>
      <c r="D2773" s="34">
        <v>82292</v>
      </c>
      <c r="E2773" s="34">
        <v>82292</v>
      </c>
      <c r="F2773" s="34">
        <v>82292</v>
      </c>
      <c r="G2773" s="34">
        <v>82292</v>
      </c>
      <c r="H2773" s="34">
        <v>82292</v>
      </c>
      <c r="I2773" s="34">
        <v>82292</v>
      </c>
      <c r="J2773" s="34">
        <v>82292</v>
      </c>
      <c r="K2773" s="34">
        <v>82292</v>
      </c>
      <c r="L2773" s="34">
        <v>82292</v>
      </c>
      <c r="M2773" s="34">
        <v>82292</v>
      </c>
      <c r="N2773" s="34">
        <v>82292</v>
      </c>
      <c r="O2773" s="34">
        <v>82292</v>
      </c>
      <c r="P2773" s="34">
        <v>82292</v>
      </c>
      <c r="Q2773" s="34">
        <v>82292</v>
      </c>
      <c r="R2773" s="34">
        <v>82292</v>
      </c>
      <c r="S2773" s="34">
        <v>82292</v>
      </c>
    </row>
    <row r="2774" spans="2:19">
      <c r="B2774" s="5">
        <v>2006</v>
      </c>
      <c r="C2774" s="34">
        <v>15751</v>
      </c>
      <c r="D2774" s="34">
        <v>15751</v>
      </c>
      <c r="E2774" s="34">
        <v>15751</v>
      </c>
      <c r="F2774" s="34">
        <v>15751</v>
      </c>
      <c r="G2774" s="34">
        <v>15751</v>
      </c>
      <c r="H2774" s="34">
        <v>15751</v>
      </c>
      <c r="I2774" s="34">
        <v>15751</v>
      </c>
      <c r="J2774" s="34">
        <v>15751</v>
      </c>
      <c r="K2774" s="34">
        <v>15751</v>
      </c>
      <c r="L2774" s="34">
        <v>15751</v>
      </c>
      <c r="M2774" s="34">
        <v>15751</v>
      </c>
      <c r="N2774" s="34">
        <v>15751</v>
      </c>
      <c r="O2774" s="34">
        <v>15751</v>
      </c>
      <c r="P2774" s="34">
        <v>15751</v>
      </c>
      <c r="Q2774" s="34">
        <v>15751</v>
      </c>
      <c r="R2774" s="34">
        <v>15751</v>
      </c>
      <c r="S2774" s="34">
        <v>15751</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146013</v>
      </c>
      <c r="D2776" s="34">
        <v>146013</v>
      </c>
      <c r="E2776" s="34">
        <v>146013</v>
      </c>
      <c r="F2776" s="34">
        <v>146013</v>
      </c>
      <c r="G2776" s="34">
        <v>146013</v>
      </c>
      <c r="H2776" s="34">
        <v>146013</v>
      </c>
      <c r="I2776" s="34">
        <v>146013</v>
      </c>
      <c r="J2776" s="34">
        <v>146013</v>
      </c>
      <c r="K2776" s="34">
        <v>146013</v>
      </c>
      <c r="L2776" s="34">
        <v>146013</v>
      </c>
      <c r="M2776" s="34">
        <v>146013</v>
      </c>
      <c r="N2776" s="34">
        <v>146013</v>
      </c>
      <c r="O2776" s="34">
        <v>146013</v>
      </c>
      <c r="P2776" s="34">
        <v>146013</v>
      </c>
      <c r="Q2776" s="34">
        <v>146013</v>
      </c>
      <c r="R2776" s="34">
        <v>146013</v>
      </c>
      <c r="S2776" s="34">
        <v>146013</v>
      </c>
    </row>
    <row r="2777" spans="2:19">
      <c r="B2777" s="5">
        <v>2003</v>
      </c>
      <c r="C2777" s="34">
        <v>85895</v>
      </c>
      <c r="D2777" s="34">
        <v>85895</v>
      </c>
      <c r="E2777" s="34">
        <v>85895</v>
      </c>
      <c r="F2777" s="34">
        <v>85895</v>
      </c>
      <c r="G2777" s="34">
        <v>85895</v>
      </c>
      <c r="H2777" s="34">
        <v>85895</v>
      </c>
      <c r="I2777" s="34">
        <v>85895</v>
      </c>
      <c r="J2777" s="34">
        <v>85895</v>
      </c>
      <c r="K2777" s="34">
        <v>85895</v>
      </c>
      <c r="L2777" s="34">
        <v>85895</v>
      </c>
      <c r="M2777" s="34">
        <v>85895</v>
      </c>
      <c r="N2777" s="34">
        <v>85895</v>
      </c>
      <c r="O2777" s="34">
        <v>85895</v>
      </c>
      <c r="P2777" s="34">
        <v>85895</v>
      </c>
      <c r="Q2777" s="34">
        <v>85895</v>
      </c>
      <c r="R2777" s="34">
        <v>85895</v>
      </c>
      <c r="S2777" s="34">
        <v>85895</v>
      </c>
    </row>
    <row r="2778" spans="2:19">
      <c r="B2778" s="5">
        <v>2002</v>
      </c>
      <c r="C2778" s="34">
        <v>74132</v>
      </c>
      <c r="D2778" s="34">
        <v>74132</v>
      </c>
      <c r="E2778" s="34">
        <v>74132</v>
      </c>
      <c r="F2778" s="34">
        <v>74132</v>
      </c>
      <c r="G2778" s="34">
        <v>74132</v>
      </c>
      <c r="H2778" s="34">
        <v>74132</v>
      </c>
      <c r="I2778" s="34">
        <v>74132</v>
      </c>
      <c r="J2778" s="34">
        <v>74132</v>
      </c>
      <c r="K2778" s="34">
        <v>74132</v>
      </c>
      <c r="L2778" s="34">
        <v>74132</v>
      </c>
      <c r="M2778" s="34">
        <v>74132</v>
      </c>
      <c r="N2778" s="34">
        <v>74132</v>
      </c>
      <c r="O2778" s="34">
        <v>74132</v>
      </c>
      <c r="P2778" s="34">
        <v>74132</v>
      </c>
      <c r="Q2778" s="34">
        <v>74132</v>
      </c>
      <c r="R2778" s="34">
        <v>74132</v>
      </c>
      <c r="S2778" s="34">
        <v>74132</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108723</v>
      </c>
      <c r="D2780" s="34">
        <v>108723</v>
      </c>
      <c r="E2780" s="34">
        <v>108723</v>
      </c>
      <c r="F2780" s="34">
        <v>108723</v>
      </c>
      <c r="G2780" s="34">
        <v>108723</v>
      </c>
      <c r="H2780" s="34">
        <v>108723</v>
      </c>
      <c r="I2780" s="34">
        <v>108723</v>
      </c>
      <c r="J2780" s="34">
        <v>108723</v>
      </c>
      <c r="K2780" s="34">
        <v>108723</v>
      </c>
      <c r="L2780" s="34">
        <v>108723</v>
      </c>
      <c r="M2780" s="34">
        <v>108723</v>
      </c>
      <c r="N2780" s="34">
        <v>108723</v>
      </c>
      <c r="O2780" s="34">
        <v>108723</v>
      </c>
      <c r="P2780" s="34">
        <v>108723</v>
      </c>
      <c r="Q2780" s="34">
        <v>108723</v>
      </c>
      <c r="R2780" s="34">
        <v>108723</v>
      </c>
      <c r="S2780" s="34">
        <v>108723</v>
      </c>
    </row>
    <row r="2781" spans="2:19">
      <c r="B2781" s="5">
        <v>1999</v>
      </c>
      <c r="C2781" s="34">
        <v>111932</v>
      </c>
      <c r="D2781" s="34">
        <v>111932</v>
      </c>
      <c r="E2781" s="34">
        <v>111932</v>
      </c>
      <c r="F2781" s="34">
        <v>111932</v>
      </c>
      <c r="G2781" s="34">
        <v>111932</v>
      </c>
      <c r="H2781" s="34">
        <v>111932</v>
      </c>
      <c r="I2781" s="34">
        <v>111932</v>
      </c>
      <c r="J2781" s="34">
        <v>111932</v>
      </c>
      <c r="K2781" s="34">
        <v>111932</v>
      </c>
      <c r="L2781" s="34">
        <v>111932</v>
      </c>
      <c r="M2781" s="34">
        <v>111932</v>
      </c>
      <c r="N2781" s="34">
        <v>111932</v>
      </c>
      <c r="O2781" s="34">
        <v>111932</v>
      </c>
      <c r="P2781" s="34">
        <v>111932</v>
      </c>
      <c r="Q2781" s="34">
        <v>111932</v>
      </c>
      <c r="R2781" s="34">
        <v>111932</v>
      </c>
      <c r="S2781" s="34">
        <v>111932</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1498</v>
      </c>
      <c r="D2783" s="34">
        <v>1498</v>
      </c>
      <c r="E2783" s="34">
        <v>1498</v>
      </c>
      <c r="F2783" s="34">
        <v>1498</v>
      </c>
      <c r="G2783" s="34">
        <v>1498</v>
      </c>
      <c r="H2783" s="34">
        <v>1498</v>
      </c>
      <c r="I2783" s="34">
        <v>1498</v>
      </c>
      <c r="J2783" s="34">
        <v>1498</v>
      </c>
      <c r="K2783" s="34">
        <v>1498</v>
      </c>
      <c r="L2783" s="34">
        <v>1498</v>
      </c>
      <c r="M2783" s="34">
        <v>1498</v>
      </c>
      <c r="N2783" s="34">
        <v>1498</v>
      </c>
      <c r="O2783" s="34">
        <v>1498</v>
      </c>
      <c r="P2783" s="34">
        <v>1498</v>
      </c>
      <c r="Q2783" s="34">
        <v>1498</v>
      </c>
      <c r="R2783" s="34">
        <v>1498</v>
      </c>
      <c r="S2783" s="34">
        <v>1498</v>
      </c>
    </row>
    <row r="2784" spans="2:19">
      <c r="B2784" s="5">
        <v>1996</v>
      </c>
      <c r="C2784" s="34">
        <v>252689</v>
      </c>
      <c r="D2784" s="34">
        <v>252689</v>
      </c>
      <c r="E2784" s="34">
        <v>252689</v>
      </c>
      <c r="F2784" s="34">
        <v>252689</v>
      </c>
      <c r="G2784" s="34">
        <v>252689</v>
      </c>
      <c r="H2784" s="34">
        <v>252689</v>
      </c>
      <c r="I2784" s="34">
        <v>252689</v>
      </c>
      <c r="J2784" s="34">
        <v>252689</v>
      </c>
      <c r="K2784" s="34">
        <v>252689</v>
      </c>
      <c r="L2784" s="34">
        <v>252689</v>
      </c>
      <c r="M2784" s="34">
        <v>252689</v>
      </c>
      <c r="N2784" s="34">
        <v>252689</v>
      </c>
      <c r="O2784" s="34">
        <v>252689</v>
      </c>
      <c r="P2784" s="34">
        <v>252689</v>
      </c>
      <c r="Q2784" s="34">
        <v>252689</v>
      </c>
      <c r="R2784" s="34">
        <v>252689</v>
      </c>
      <c r="S2784" s="34">
        <v>252689</v>
      </c>
    </row>
    <row r="2785" spans="2:19">
      <c r="B2785" s="5">
        <v>1995</v>
      </c>
      <c r="C2785" s="34">
        <v>72534</v>
      </c>
      <c r="D2785" s="34">
        <v>72534</v>
      </c>
      <c r="E2785" s="34">
        <v>72534</v>
      </c>
      <c r="F2785" s="34">
        <v>72534</v>
      </c>
      <c r="G2785" s="34">
        <v>72534</v>
      </c>
      <c r="H2785" s="34">
        <v>72534</v>
      </c>
      <c r="I2785" s="34">
        <v>72534</v>
      </c>
      <c r="J2785" s="34">
        <v>72534</v>
      </c>
      <c r="K2785" s="34">
        <v>72534</v>
      </c>
      <c r="L2785" s="34">
        <v>72534</v>
      </c>
      <c r="M2785" s="34">
        <v>72534</v>
      </c>
      <c r="N2785" s="34">
        <v>72534</v>
      </c>
      <c r="O2785" s="34">
        <v>72534</v>
      </c>
      <c r="P2785" s="34">
        <v>72534</v>
      </c>
      <c r="Q2785" s="34">
        <v>72534</v>
      </c>
      <c r="R2785" s="34">
        <v>72534</v>
      </c>
      <c r="S2785" s="34">
        <v>72534</v>
      </c>
    </row>
    <row r="2786" spans="2:19">
      <c r="B2786" s="5">
        <v>1994</v>
      </c>
      <c r="C2786" s="34">
        <v>68061</v>
      </c>
      <c r="D2786" s="34">
        <v>68061</v>
      </c>
      <c r="E2786" s="34">
        <v>68061</v>
      </c>
      <c r="F2786" s="34">
        <v>68061</v>
      </c>
      <c r="G2786" s="34">
        <v>68061</v>
      </c>
      <c r="H2786" s="34">
        <v>68061</v>
      </c>
      <c r="I2786" s="34">
        <v>68061</v>
      </c>
      <c r="J2786" s="34">
        <v>68061</v>
      </c>
      <c r="K2786" s="34">
        <v>68061</v>
      </c>
      <c r="L2786" s="34">
        <v>68061</v>
      </c>
      <c r="M2786" s="34">
        <v>68061</v>
      </c>
      <c r="N2786" s="34">
        <v>68061</v>
      </c>
      <c r="O2786" s="34">
        <v>68061</v>
      </c>
      <c r="P2786" s="34">
        <v>68061</v>
      </c>
      <c r="Q2786" s="34">
        <v>68061</v>
      </c>
      <c r="R2786" s="34">
        <v>68061</v>
      </c>
      <c r="S2786" s="34">
        <v>68061</v>
      </c>
    </row>
    <row r="2787" spans="2:19">
      <c r="B2787" s="5">
        <v>1993</v>
      </c>
      <c r="C2787" s="34">
        <v>111227</v>
      </c>
      <c r="D2787" s="34">
        <v>111227</v>
      </c>
      <c r="E2787" s="34">
        <v>111227</v>
      </c>
      <c r="F2787" s="34">
        <v>111227</v>
      </c>
      <c r="G2787" s="34">
        <v>111227</v>
      </c>
      <c r="H2787" s="34">
        <v>111227</v>
      </c>
      <c r="I2787" s="34">
        <v>111227</v>
      </c>
      <c r="J2787" s="34">
        <v>111227</v>
      </c>
      <c r="K2787" s="34">
        <v>111227</v>
      </c>
      <c r="L2787" s="34">
        <v>111227</v>
      </c>
      <c r="M2787" s="34">
        <v>111227</v>
      </c>
      <c r="N2787" s="34">
        <v>111227</v>
      </c>
      <c r="O2787" s="34">
        <v>111227</v>
      </c>
      <c r="P2787" s="34">
        <v>111227</v>
      </c>
      <c r="Q2787" s="34">
        <v>111227</v>
      </c>
      <c r="R2787" s="34">
        <v>111227</v>
      </c>
      <c r="S2787" s="34">
        <v>111227</v>
      </c>
    </row>
    <row r="2788" spans="2:19">
      <c r="B2788" s="5">
        <v>1992</v>
      </c>
      <c r="C2788" s="34">
        <v>30012</v>
      </c>
      <c r="D2788" s="34">
        <v>30012</v>
      </c>
      <c r="E2788" s="34">
        <v>30012</v>
      </c>
      <c r="F2788" s="34">
        <v>30012</v>
      </c>
      <c r="G2788" s="34">
        <v>30012</v>
      </c>
      <c r="H2788" s="34">
        <v>30012</v>
      </c>
      <c r="I2788" s="34">
        <v>30012</v>
      </c>
      <c r="J2788" s="34">
        <v>30012</v>
      </c>
      <c r="K2788" s="34">
        <v>30012</v>
      </c>
      <c r="L2788" s="34">
        <v>30012</v>
      </c>
      <c r="M2788" s="34">
        <v>30012</v>
      </c>
      <c r="N2788" s="34">
        <v>30012</v>
      </c>
      <c r="O2788" s="34">
        <v>30012</v>
      </c>
      <c r="P2788" s="34">
        <v>30012</v>
      </c>
      <c r="Q2788" s="34">
        <v>30012</v>
      </c>
      <c r="R2788" s="34">
        <v>30012</v>
      </c>
      <c r="S2788" s="34">
        <v>30012</v>
      </c>
    </row>
    <row r="2789" spans="2:19">
      <c r="B2789" s="5">
        <v>1991</v>
      </c>
      <c r="C2789" s="34">
        <v>217952</v>
      </c>
      <c r="D2789" s="34">
        <v>217952</v>
      </c>
      <c r="E2789" s="34">
        <v>217952</v>
      </c>
      <c r="F2789" s="34">
        <v>217952</v>
      </c>
      <c r="G2789" s="34">
        <v>217952</v>
      </c>
      <c r="H2789" s="34">
        <v>217952</v>
      </c>
      <c r="I2789" s="34">
        <v>217952</v>
      </c>
      <c r="J2789" s="34">
        <v>217952</v>
      </c>
      <c r="K2789" s="34">
        <v>217952</v>
      </c>
      <c r="L2789" s="34">
        <v>217952</v>
      </c>
      <c r="M2789" s="34">
        <v>217952</v>
      </c>
      <c r="N2789" s="34">
        <v>217952</v>
      </c>
      <c r="O2789" s="34">
        <v>217952</v>
      </c>
      <c r="P2789" s="34">
        <v>217952</v>
      </c>
      <c r="Q2789" s="34">
        <v>217952</v>
      </c>
      <c r="R2789" s="34">
        <v>217952</v>
      </c>
      <c r="S2789" s="34">
        <v>217952</v>
      </c>
    </row>
    <row r="2790" spans="2:19">
      <c r="B2790" s="5">
        <v>1990</v>
      </c>
      <c r="C2790" s="34">
        <v>193140</v>
      </c>
      <c r="D2790" s="34">
        <v>193140</v>
      </c>
      <c r="E2790" s="34">
        <v>193140</v>
      </c>
      <c r="F2790" s="34">
        <v>193140</v>
      </c>
      <c r="G2790" s="34">
        <v>193140</v>
      </c>
      <c r="H2790" s="34">
        <v>193140</v>
      </c>
      <c r="I2790" s="34">
        <v>193140</v>
      </c>
      <c r="J2790" s="34">
        <v>193140</v>
      </c>
      <c r="K2790" s="34">
        <v>193140</v>
      </c>
      <c r="L2790" s="34">
        <v>193140</v>
      </c>
      <c r="M2790" s="34">
        <v>193140</v>
      </c>
      <c r="N2790" s="34">
        <v>193140</v>
      </c>
      <c r="O2790" s="34">
        <v>193140</v>
      </c>
      <c r="P2790" s="34">
        <v>193140</v>
      </c>
      <c r="Q2790" s="34">
        <v>193140</v>
      </c>
      <c r="R2790" s="34">
        <v>193140</v>
      </c>
      <c r="S2790" s="34">
        <v>193140</v>
      </c>
    </row>
    <row r="2791" spans="2:19">
      <c r="B2791" s="5">
        <v>1989</v>
      </c>
      <c r="C2791" s="34">
        <v>133709</v>
      </c>
      <c r="D2791" s="34">
        <v>133709</v>
      </c>
      <c r="E2791" s="34">
        <v>133709</v>
      </c>
      <c r="F2791" s="34">
        <v>133709</v>
      </c>
      <c r="G2791" s="34">
        <v>133709</v>
      </c>
      <c r="H2791" s="34">
        <v>133709</v>
      </c>
      <c r="I2791" s="34">
        <v>133709</v>
      </c>
      <c r="J2791" s="34">
        <v>133709</v>
      </c>
      <c r="K2791" s="34">
        <v>133709</v>
      </c>
      <c r="L2791" s="34">
        <v>133709</v>
      </c>
      <c r="M2791" s="34">
        <v>133709</v>
      </c>
      <c r="N2791" s="34">
        <v>133709</v>
      </c>
      <c r="O2791" s="34">
        <v>133709</v>
      </c>
      <c r="P2791" s="34">
        <v>133709</v>
      </c>
      <c r="Q2791" s="34">
        <v>133709</v>
      </c>
      <c r="R2791" s="34">
        <v>133709</v>
      </c>
      <c r="S2791" s="34">
        <v>133709</v>
      </c>
    </row>
    <row r="2792" spans="2:19">
      <c r="B2792" s="5">
        <v>1988</v>
      </c>
      <c r="C2792" s="34">
        <v>223461</v>
      </c>
      <c r="D2792" s="34">
        <v>223461</v>
      </c>
      <c r="E2792" s="34">
        <v>223461</v>
      </c>
      <c r="F2792" s="34">
        <v>223461</v>
      </c>
      <c r="G2792" s="34">
        <v>223461</v>
      </c>
      <c r="H2792" s="34">
        <v>223461</v>
      </c>
      <c r="I2792" s="34">
        <v>223461</v>
      </c>
      <c r="J2792" s="34">
        <v>223461</v>
      </c>
      <c r="K2792" s="34">
        <v>223461</v>
      </c>
      <c r="L2792" s="34">
        <v>223461</v>
      </c>
      <c r="M2792" s="34">
        <v>223461</v>
      </c>
      <c r="N2792" s="34">
        <v>223461</v>
      </c>
      <c r="O2792" s="34">
        <v>223461</v>
      </c>
      <c r="P2792" s="34">
        <v>223461</v>
      </c>
      <c r="Q2792" s="34">
        <v>223461</v>
      </c>
      <c r="R2792" s="34">
        <v>223461</v>
      </c>
      <c r="S2792" s="34">
        <v>223461</v>
      </c>
    </row>
    <row r="2793" spans="2:19">
      <c r="B2793" s="5">
        <v>1987</v>
      </c>
      <c r="C2793" s="34">
        <v>136918</v>
      </c>
      <c r="D2793" s="34">
        <v>136918</v>
      </c>
      <c r="E2793" s="34">
        <v>136918</v>
      </c>
      <c r="F2793" s="34">
        <v>136918</v>
      </c>
      <c r="G2793" s="34">
        <v>136918</v>
      </c>
      <c r="H2793" s="34">
        <v>136918</v>
      </c>
      <c r="I2793" s="34">
        <v>136918</v>
      </c>
      <c r="J2793" s="34">
        <v>136918</v>
      </c>
      <c r="K2793" s="34">
        <v>136918</v>
      </c>
      <c r="L2793" s="34">
        <v>136918</v>
      </c>
      <c r="M2793" s="34">
        <v>136918</v>
      </c>
      <c r="N2793" s="34">
        <v>136918</v>
      </c>
      <c r="O2793" s="34">
        <v>136918</v>
      </c>
      <c r="P2793" s="34">
        <v>136918</v>
      </c>
      <c r="Q2793" s="34">
        <v>136918</v>
      </c>
      <c r="R2793" s="34">
        <v>136918</v>
      </c>
      <c r="S2793" s="34">
        <v>136918</v>
      </c>
    </row>
    <row r="2794" spans="2:19">
      <c r="B2794" s="5">
        <v>1986</v>
      </c>
      <c r="C2794" s="34">
        <v>171268</v>
      </c>
      <c r="D2794" s="34">
        <v>171268</v>
      </c>
      <c r="E2794" s="34">
        <v>171268</v>
      </c>
      <c r="F2794" s="34">
        <v>171268</v>
      </c>
      <c r="G2794" s="34">
        <v>171268</v>
      </c>
      <c r="H2794" s="34">
        <v>171268</v>
      </c>
      <c r="I2794" s="34">
        <v>171268</v>
      </c>
      <c r="J2794" s="34">
        <v>171268</v>
      </c>
      <c r="K2794" s="34">
        <v>171268</v>
      </c>
      <c r="L2794" s="34">
        <v>171268</v>
      </c>
      <c r="M2794" s="34">
        <v>171268</v>
      </c>
      <c r="N2794" s="34">
        <v>171268</v>
      </c>
      <c r="O2794" s="34">
        <v>171268</v>
      </c>
      <c r="P2794" s="34">
        <v>171268</v>
      </c>
      <c r="Q2794" s="34">
        <v>171268</v>
      </c>
      <c r="R2794" s="34">
        <v>171268</v>
      </c>
      <c r="S2794" s="34">
        <v>171268</v>
      </c>
    </row>
    <row r="2795" spans="2:19">
      <c r="B2795" s="5">
        <v>1985</v>
      </c>
      <c r="C2795" s="34">
        <v>22218</v>
      </c>
      <c r="D2795" s="34">
        <v>22218</v>
      </c>
      <c r="E2795" s="34">
        <v>22218</v>
      </c>
      <c r="F2795" s="34">
        <v>22218</v>
      </c>
      <c r="G2795" s="34">
        <v>22218</v>
      </c>
      <c r="H2795" s="34">
        <v>22218</v>
      </c>
      <c r="I2795" s="34">
        <v>22218</v>
      </c>
      <c r="J2795" s="34">
        <v>22218</v>
      </c>
      <c r="K2795" s="34">
        <v>22218</v>
      </c>
      <c r="L2795" s="34">
        <v>22218</v>
      </c>
      <c r="M2795" s="34">
        <v>22218</v>
      </c>
      <c r="N2795" s="34">
        <v>22218</v>
      </c>
      <c r="O2795" s="34">
        <v>22218</v>
      </c>
      <c r="P2795" s="34">
        <v>22218</v>
      </c>
      <c r="Q2795" s="34">
        <v>22218</v>
      </c>
      <c r="R2795" s="34">
        <v>22218</v>
      </c>
      <c r="S2795" s="34">
        <v>22218</v>
      </c>
    </row>
    <row r="2796" spans="2:19">
      <c r="B2796" s="5">
        <v>1984</v>
      </c>
      <c r="C2796" s="34">
        <v>67136</v>
      </c>
      <c r="D2796" s="34">
        <v>67136</v>
      </c>
      <c r="E2796" s="34">
        <v>67136</v>
      </c>
      <c r="F2796" s="34">
        <v>67136</v>
      </c>
      <c r="G2796" s="34">
        <v>67136</v>
      </c>
      <c r="H2796" s="34">
        <v>67136</v>
      </c>
      <c r="I2796" s="34">
        <v>67136</v>
      </c>
      <c r="J2796" s="34">
        <v>67136</v>
      </c>
      <c r="K2796" s="34">
        <v>67136</v>
      </c>
      <c r="L2796" s="34">
        <v>67136</v>
      </c>
      <c r="M2796" s="34">
        <v>67136</v>
      </c>
      <c r="N2796" s="34">
        <v>67136</v>
      </c>
      <c r="O2796" s="34">
        <v>67136</v>
      </c>
      <c r="P2796" s="34">
        <v>67136</v>
      </c>
      <c r="Q2796" s="34">
        <v>67136</v>
      </c>
      <c r="R2796" s="34">
        <v>67136</v>
      </c>
      <c r="S2796" s="34">
        <v>67136</v>
      </c>
    </row>
    <row r="2797" spans="2:19">
      <c r="B2797" s="5">
        <v>1983</v>
      </c>
      <c r="C2797" s="34">
        <v>96205</v>
      </c>
      <c r="D2797" s="34">
        <v>96205</v>
      </c>
      <c r="E2797" s="34">
        <v>96205</v>
      </c>
      <c r="F2797" s="34">
        <v>96205</v>
      </c>
      <c r="G2797" s="34">
        <v>96205</v>
      </c>
      <c r="H2797" s="34">
        <v>96205</v>
      </c>
      <c r="I2797" s="34">
        <v>96205</v>
      </c>
      <c r="J2797" s="34">
        <v>96205</v>
      </c>
      <c r="K2797" s="34">
        <v>96205</v>
      </c>
      <c r="L2797" s="34">
        <v>96205</v>
      </c>
      <c r="M2797" s="34">
        <v>96205</v>
      </c>
      <c r="N2797" s="34">
        <v>96205</v>
      </c>
      <c r="O2797" s="34">
        <v>96205</v>
      </c>
      <c r="P2797" s="34">
        <v>96205</v>
      </c>
      <c r="Q2797" s="34">
        <v>96205</v>
      </c>
      <c r="R2797" s="34">
        <v>96205</v>
      </c>
      <c r="S2797" s="34">
        <v>96205</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9076</v>
      </c>
      <c r="D2799" s="34">
        <v>9076</v>
      </c>
      <c r="E2799" s="34">
        <v>9076</v>
      </c>
      <c r="F2799" s="34">
        <v>9076</v>
      </c>
      <c r="G2799" s="34">
        <v>9076</v>
      </c>
      <c r="H2799" s="34">
        <v>9076</v>
      </c>
      <c r="I2799" s="34">
        <v>9076</v>
      </c>
      <c r="J2799" s="34">
        <v>9076</v>
      </c>
      <c r="K2799" s="34">
        <v>9076</v>
      </c>
      <c r="L2799" s="34">
        <v>9076</v>
      </c>
      <c r="M2799" s="34">
        <v>9076</v>
      </c>
      <c r="N2799" s="34">
        <v>9076</v>
      </c>
      <c r="O2799" s="34">
        <v>9076</v>
      </c>
      <c r="P2799" s="34">
        <v>9076</v>
      </c>
      <c r="Q2799" s="34">
        <v>9076</v>
      </c>
      <c r="R2799" s="34">
        <v>9076</v>
      </c>
      <c r="S2799" s="34">
        <v>9076</v>
      </c>
    </row>
    <row r="2800" spans="2:19">
      <c r="B2800" s="5">
        <v>1980</v>
      </c>
      <c r="C2800" s="34">
        <v>17648</v>
      </c>
      <c r="D2800" s="34">
        <v>17648</v>
      </c>
      <c r="E2800" s="34">
        <v>17648</v>
      </c>
      <c r="F2800" s="34">
        <v>17648</v>
      </c>
      <c r="G2800" s="34">
        <v>17648</v>
      </c>
      <c r="H2800" s="34">
        <v>17648</v>
      </c>
      <c r="I2800" s="34">
        <v>17648</v>
      </c>
      <c r="J2800" s="34">
        <v>17648</v>
      </c>
      <c r="K2800" s="34">
        <v>17648</v>
      </c>
      <c r="L2800" s="34">
        <v>17648</v>
      </c>
      <c r="M2800" s="34">
        <v>17648</v>
      </c>
      <c r="N2800" s="34">
        <v>17648</v>
      </c>
      <c r="O2800" s="34">
        <v>17648</v>
      </c>
      <c r="P2800" s="34">
        <v>17648</v>
      </c>
      <c r="Q2800" s="34">
        <v>17648</v>
      </c>
      <c r="R2800" s="34">
        <v>17648</v>
      </c>
      <c r="S2800" s="34">
        <v>17648</v>
      </c>
    </row>
    <row r="2801" spans="2:19">
      <c r="B2801" s="5">
        <v>1979</v>
      </c>
      <c r="C2801" s="34">
        <v>93302</v>
      </c>
      <c r="D2801" s="34">
        <v>93302</v>
      </c>
      <c r="E2801" s="34">
        <v>93302</v>
      </c>
      <c r="F2801" s="34">
        <v>93302</v>
      </c>
      <c r="G2801" s="34">
        <v>93302</v>
      </c>
      <c r="H2801" s="34">
        <v>93302</v>
      </c>
      <c r="I2801" s="34">
        <v>93302</v>
      </c>
      <c r="J2801" s="34">
        <v>93302</v>
      </c>
      <c r="K2801" s="34">
        <v>93302</v>
      </c>
      <c r="L2801" s="34">
        <v>93302</v>
      </c>
      <c r="M2801" s="34">
        <v>93302</v>
      </c>
      <c r="N2801" s="34">
        <v>93302</v>
      </c>
      <c r="O2801" s="34">
        <v>93302</v>
      </c>
      <c r="P2801" s="34">
        <v>93302</v>
      </c>
      <c r="Q2801" s="34">
        <v>93302</v>
      </c>
      <c r="R2801" s="34">
        <v>93302</v>
      </c>
      <c r="S2801" s="34">
        <v>93302</v>
      </c>
    </row>
    <row r="2802" spans="2:19">
      <c r="B2802" s="5">
        <v>1978</v>
      </c>
      <c r="C2802" s="34">
        <v>53323.079999999987</v>
      </c>
      <c r="D2802" s="34">
        <v>53323.079999999987</v>
      </c>
      <c r="E2802" s="34">
        <v>53323.079999999987</v>
      </c>
      <c r="F2802" s="34">
        <v>53323.079999999987</v>
      </c>
      <c r="G2802" s="34">
        <v>53323.079999999987</v>
      </c>
      <c r="H2802" s="34">
        <f>53323.08+8559</f>
        <v>61882.080000000002</v>
      </c>
      <c r="I2802" s="34">
        <v>61882.080000000002</v>
      </c>
      <c r="J2802" s="34">
        <v>61882.080000000002</v>
      </c>
      <c r="K2802" s="34">
        <v>61882.080000000002</v>
      </c>
      <c r="L2802" s="34">
        <v>61882.080000000002</v>
      </c>
      <c r="M2802" s="34">
        <v>53323.079999999987</v>
      </c>
      <c r="N2802" s="34">
        <v>53323.079999999987</v>
      </c>
      <c r="O2802" s="34">
        <v>53323.079999999987</v>
      </c>
      <c r="P2802" s="34">
        <v>53323.079999999987</v>
      </c>
      <c r="Q2802" s="34">
        <v>53323.079999999987</v>
      </c>
      <c r="R2802" s="34">
        <v>53323.079999999987</v>
      </c>
      <c r="S2802" s="34">
        <v>53323.079999999987</v>
      </c>
    </row>
    <row r="2803" spans="2:19">
      <c r="B2803" s="5">
        <v>1977</v>
      </c>
      <c r="C2803" s="34">
        <v>18131</v>
      </c>
      <c r="D2803" s="34">
        <v>18131</v>
      </c>
      <c r="E2803" s="34">
        <v>18131</v>
      </c>
      <c r="F2803" s="34">
        <v>18131</v>
      </c>
      <c r="G2803" s="34">
        <v>18131</v>
      </c>
      <c r="H2803" s="34">
        <f>18131+9665</f>
        <v>27796</v>
      </c>
      <c r="I2803" s="34">
        <v>27796</v>
      </c>
      <c r="J2803" s="34">
        <v>27796</v>
      </c>
      <c r="K2803" s="34">
        <v>27796</v>
      </c>
      <c r="L2803" s="34">
        <v>27796</v>
      </c>
      <c r="M2803" s="34">
        <v>18131</v>
      </c>
      <c r="N2803" s="34">
        <v>18131</v>
      </c>
      <c r="O2803" s="34">
        <v>18131</v>
      </c>
      <c r="P2803" s="34">
        <v>18131</v>
      </c>
      <c r="Q2803" s="34">
        <v>18131</v>
      </c>
      <c r="R2803" s="34">
        <v>18131</v>
      </c>
      <c r="S2803" s="34">
        <v>18131</v>
      </c>
    </row>
    <row r="2804" spans="2:19">
      <c r="B2804" s="5">
        <v>1976</v>
      </c>
      <c r="C2804" s="34">
        <v>29183</v>
      </c>
      <c r="D2804" s="34">
        <v>29183</v>
      </c>
      <c r="E2804" s="34">
        <v>29183</v>
      </c>
      <c r="F2804" s="34">
        <v>29183</v>
      </c>
      <c r="G2804" s="34">
        <v>29183</v>
      </c>
      <c r="H2804" s="34">
        <f>29183+20761</f>
        <v>49944</v>
      </c>
      <c r="I2804" s="34">
        <v>49944</v>
      </c>
      <c r="J2804" s="34">
        <v>49944</v>
      </c>
      <c r="K2804" s="34">
        <v>49944</v>
      </c>
      <c r="L2804" s="34">
        <v>49944</v>
      </c>
      <c r="M2804" s="34">
        <v>29183</v>
      </c>
      <c r="N2804" s="34">
        <v>29183</v>
      </c>
      <c r="O2804" s="34">
        <v>29183</v>
      </c>
      <c r="P2804" s="34">
        <v>29183</v>
      </c>
      <c r="Q2804" s="34">
        <v>29183</v>
      </c>
      <c r="R2804" s="34">
        <v>29183</v>
      </c>
      <c r="S2804" s="34">
        <v>29183</v>
      </c>
    </row>
    <row r="2805" spans="2:19">
      <c r="B2805" s="5">
        <v>1975</v>
      </c>
      <c r="C2805" s="34">
        <v>122380</v>
      </c>
      <c r="D2805" s="34">
        <v>122380</v>
      </c>
      <c r="E2805" s="34">
        <v>122380</v>
      </c>
      <c r="F2805" s="34">
        <v>122380</v>
      </c>
      <c r="G2805" s="34">
        <v>122380</v>
      </c>
      <c r="H2805" s="34">
        <f>122380+62932</f>
        <v>185312</v>
      </c>
      <c r="I2805" s="34">
        <v>185312</v>
      </c>
      <c r="J2805" s="34">
        <v>185312</v>
      </c>
      <c r="K2805" s="34">
        <v>185312</v>
      </c>
      <c r="L2805" s="34">
        <v>185312</v>
      </c>
      <c r="M2805" s="34">
        <v>122380</v>
      </c>
      <c r="N2805" s="34">
        <v>122380</v>
      </c>
      <c r="O2805" s="34">
        <v>122380</v>
      </c>
      <c r="P2805" s="34">
        <v>122380</v>
      </c>
      <c r="Q2805" s="34">
        <v>122380</v>
      </c>
      <c r="R2805" s="34">
        <v>122380</v>
      </c>
      <c r="S2805" s="34">
        <v>122380</v>
      </c>
    </row>
    <row r="2806" spans="2:19">
      <c r="B2806" s="5">
        <v>1974</v>
      </c>
      <c r="C2806" s="34">
        <v>107583</v>
      </c>
      <c r="D2806" s="34">
        <v>107583</v>
      </c>
      <c r="E2806" s="34">
        <v>107583</v>
      </c>
      <c r="F2806" s="34">
        <v>107583</v>
      </c>
      <c r="G2806" s="34">
        <v>107583</v>
      </c>
      <c r="H2806" s="34">
        <f>107583+26090</f>
        <v>133673</v>
      </c>
      <c r="I2806" s="34">
        <v>133673</v>
      </c>
      <c r="J2806" s="34">
        <v>133673</v>
      </c>
      <c r="K2806" s="34">
        <v>133673</v>
      </c>
      <c r="L2806" s="34">
        <v>133673</v>
      </c>
      <c r="M2806" s="34">
        <v>107583</v>
      </c>
      <c r="N2806" s="34">
        <v>107583</v>
      </c>
      <c r="O2806" s="34">
        <v>107583</v>
      </c>
      <c r="P2806" s="34">
        <v>107583</v>
      </c>
      <c r="Q2806" s="34">
        <v>107583</v>
      </c>
      <c r="R2806" s="34">
        <v>107583</v>
      </c>
      <c r="S2806" s="34">
        <v>107583</v>
      </c>
    </row>
    <row r="2807" spans="2:19">
      <c r="B2807" s="5">
        <v>1973</v>
      </c>
      <c r="C2807" s="34">
        <v>76072.97</v>
      </c>
      <c r="D2807" s="34">
        <v>76072.97</v>
      </c>
      <c r="E2807" s="34">
        <v>76072.97</v>
      </c>
      <c r="F2807" s="34">
        <v>76072.97</v>
      </c>
      <c r="G2807" s="34">
        <v>76072.97</v>
      </c>
      <c r="H2807" s="34">
        <f>76072.97+16427</f>
        <v>92499.97</v>
      </c>
      <c r="I2807" s="34">
        <v>92499.97</v>
      </c>
      <c r="J2807" s="34">
        <v>92499.97</v>
      </c>
      <c r="K2807" s="34">
        <v>92499.97</v>
      </c>
      <c r="L2807" s="34">
        <v>92499.97</v>
      </c>
      <c r="M2807" s="34">
        <v>76072.97</v>
      </c>
      <c r="N2807" s="34">
        <v>76072.97</v>
      </c>
      <c r="O2807" s="34">
        <v>76072.97</v>
      </c>
      <c r="P2807" s="34">
        <v>76072.97</v>
      </c>
      <c r="Q2807" s="34">
        <v>76072.97</v>
      </c>
      <c r="R2807" s="34">
        <v>76072.97</v>
      </c>
      <c r="S2807" s="34">
        <v>76072.97</v>
      </c>
    </row>
    <row r="2808" spans="2:19">
      <c r="B2808" s="5">
        <v>1972</v>
      </c>
      <c r="C2808" s="34">
        <v>55444</v>
      </c>
      <c r="D2808" s="34">
        <v>55444</v>
      </c>
      <c r="E2808" s="34">
        <v>55444</v>
      </c>
      <c r="F2808" s="34">
        <v>55444</v>
      </c>
      <c r="G2808" s="34">
        <v>55444</v>
      </c>
      <c r="H2808" s="34">
        <f>55444+16182</f>
        <v>71626</v>
      </c>
      <c r="I2808" s="34">
        <v>71626</v>
      </c>
      <c r="J2808" s="34">
        <v>71626</v>
      </c>
      <c r="K2808" s="34">
        <v>71626</v>
      </c>
      <c r="L2808" s="34">
        <v>71626</v>
      </c>
      <c r="M2808" s="34">
        <v>55444</v>
      </c>
      <c r="N2808" s="34">
        <v>55444</v>
      </c>
      <c r="O2808" s="34">
        <v>55444</v>
      </c>
      <c r="P2808" s="34">
        <v>55444</v>
      </c>
      <c r="Q2808" s="34">
        <v>55444</v>
      </c>
      <c r="R2808" s="34">
        <v>55444</v>
      </c>
      <c r="S2808" s="34">
        <v>55444</v>
      </c>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s="114" customFormat="1">
      <c r="A2851" s="110" t="s">
        <v>133</v>
      </c>
      <c r="B2851" s="111" t="s">
        <v>10</v>
      </c>
      <c r="C2851" s="112">
        <f>SUM(C2774:C2850)</f>
        <v>2922617.0500000003</v>
      </c>
      <c r="D2851" s="112">
        <f>SUM(D2773:D2850)</f>
        <v>3004909.0500000003</v>
      </c>
      <c r="E2851" s="112">
        <f>SUM(E2772:E2850)</f>
        <v>3304457.0500000003</v>
      </c>
      <c r="F2851" s="112">
        <f>SUM(F2771:F2850)</f>
        <v>3525301.0500000003</v>
      </c>
      <c r="G2851" s="112">
        <f>SUM(G2770:G2850)</f>
        <v>3564847.0500000003</v>
      </c>
      <c r="H2851" s="112">
        <f>SUM(H2764:H2850)</f>
        <v>5511823.0499999998</v>
      </c>
      <c r="I2851" s="112">
        <f>SUM(I2764:I2850)</f>
        <v>7010977.1499999994</v>
      </c>
      <c r="J2851" s="112">
        <f t="shared" ref="J2851" si="55">SUM(J2764:J2850)</f>
        <v>8009363.04</v>
      </c>
      <c r="K2851" s="112">
        <f>SUM(K2764:K2850)</f>
        <v>8205623.6499999994</v>
      </c>
      <c r="L2851" s="112">
        <f t="shared" ref="L2851" si="56">SUM(L2764:L2850)</f>
        <v>8482516.4500000011</v>
      </c>
      <c r="M2851" s="112">
        <f>SUM(M2764:M2850)</f>
        <v>8516995.790000001</v>
      </c>
      <c r="N2851" s="113">
        <f>SUM(N2759:N2850)</f>
        <v>8516995.790000001</v>
      </c>
      <c r="O2851" s="113">
        <f>SUM(O2759:O2850)</f>
        <v>8541868.4300000016</v>
      </c>
      <c r="P2851" s="113">
        <f>SUM(P2759:P2850)</f>
        <v>8542549.2500000019</v>
      </c>
      <c r="Q2851" s="113">
        <f>SUM(Q2759:Q2850)</f>
        <v>8542549.2500000019</v>
      </c>
      <c r="R2851" s="113">
        <f>SUM(R2758:R2850)</f>
        <v>8542549.2500000019</v>
      </c>
      <c r="S2851" s="113">
        <f>SUM(S2758:S2850)</f>
        <v>8552226.5200000014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v>12008</v>
      </c>
      <c r="D2874" s="34">
        <v>12008</v>
      </c>
      <c r="E2874" s="34">
        <v>12008</v>
      </c>
      <c r="F2874" s="34">
        <v>12008</v>
      </c>
      <c r="G2874" s="34">
        <v>12008</v>
      </c>
      <c r="H2874" s="34">
        <v>12008</v>
      </c>
      <c r="I2874" s="34">
        <v>12008</v>
      </c>
      <c r="J2874" s="34">
        <v>12008</v>
      </c>
      <c r="K2874" s="34">
        <v>12008</v>
      </c>
      <c r="L2874" s="34">
        <v>12008</v>
      </c>
      <c r="M2874" s="34">
        <v>12008</v>
      </c>
      <c r="N2874" s="34">
        <v>12008</v>
      </c>
      <c r="O2874" s="34">
        <v>12008</v>
      </c>
      <c r="P2874" s="34">
        <v>12008</v>
      </c>
      <c r="Q2874" s="34">
        <v>12008</v>
      </c>
      <c r="R2874" s="34">
        <v>12008</v>
      </c>
      <c r="S2874" s="34">
        <v>12008</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60166</v>
      </c>
      <c r="D2878" s="34">
        <v>60166</v>
      </c>
      <c r="E2878" s="34">
        <v>60166</v>
      </c>
      <c r="F2878" s="34">
        <v>60166</v>
      </c>
      <c r="G2878" s="34">
        <v>60166</v>
      </c>
      <c r="H2878" s="34">
        <v>60166</v>
      </c>
      <c r="I2878" s="34">
        <v>60166</v>
      </c>
      <c r="J2878" s="34">
        <v>60166</v>
      </c>
      <c r="K2878" s="34">
        <v>60166</v>
      </c>
      <c r="L2878" s="34">
        <v>60166</v>
      </c>
      <c r="M2878" s="34">
        <v>60166</v>
      </c>
      <c r="N2878" s="34">
        <v>60166</v>
      </c>
      <c r="O2878" s="34">
        <v>60166</v>
      </c>
      <c r="P2878" s="34">
        <v>60166</v>
      </c>
      <c r="Q2878" s="34">
        <v>60166</v>
      </c>
      <c r="R2878" s="34">
        <v>60166</v>
      </c>
      <c r="S2878" s="34">
        <v>60166</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13870</v>
      </c>
      <c r="D2883" s="34">
        <v>13870</v>
      </c>
      <c r="E2883" s="34">
        <v>13870</v>
      </c>
      <c r="F2883" s="34">
        <v>13870</v>
      </c>
      <c r="G2883" s="34">
        <v>13870</v>
      </c>
      <c r="H2883" s="34">
        <v>13870</v>
      </c>
      <c r="I2883" s="34">
        <v>13870</v>
      </c>
      <c r="J2883" s="34">
        <v>13870</v>
      </c>
      <c r="K2883" s="34">
        <v>13870</v>
      </c>
      <c r="L2883" s="34">
        <v>13870</v>
      </c>
      <c r="M2883" s="34">
        <v>13870</v>
      </c>
      <c r="N2883" s="34">
        <v>13870</v>
      </c>
      <c r="O2883" s="34">
        <v>13870</v>
      </c>
      <c r="P2883" s="34">
        <v>13870</v>
      </c>
      <c r="Q2883" s="34">
        <v>13870</v>
      </c>
      <c r="R2883" s="34">
        <v>13870</v>
      </c>
      <c r="S2883" s="34">
        <v>13870</v>
      </c>
    </row>
    <row r="2884" spans="2:19">
      <c r="B2884" s="5">
        <v>1991</v>
      </c>
      <c r="C2884" s="34">
        <v>4438</v>
      </c>
      <c r="D2884" s="34">
        <v>4438</v>
      </c>
      <c r="E2884" s="34">
        <v>4438</v>
      </c>
      <c r="F2884" s="34">
        <v>4438</v>
      </c>
      <c r="G2884" s="34">
        <v>4438</v>
      </c>
      <c r="H2884" s="34">
        <v>4438</v>
      </c>
      <c r="I2884" s="34">
        <v>4438</v>
      </c>
      <c r="J2884" s="34">
        <v>4438</v>
      </c>
      <c r="K2884" s="34">
        <v>4438</v>
      </c>
      <c r="L2884" s="34">
        <v>4438</v>
      </c>
      <c r="M2884" s="34">
        <v>4438</v>
      </c>
      <c r="N2884" s="34">
        <v>4438</v>
      </c>
      <c r="O2884" s="34">
        <v>4438</v>
      </c>
      <c r="P2884" s="34">
        <v>4438</v>
      </c>
      <c r="Q2884" s="34">
        <v>4438</v>
      </c>
      <c r="R2884" s="34">
        <v>4438</v>
      </c>
      <c r="S2884" s="34">
        <v>4438</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16388</v>
      </c>
      <c r="D2886" s="34">
        <v>16388</v>
      </c>
      <c r="E2886" s="34">
        <v>16388</v>
      </c>
      <c r="F2886" s="34">
        <v>16388</v>
      </c>
      <c r="G2886" s="34">
        <v>16388</v>
      </c>
      <c r="H2886" s="34">
        <v>16388</v>
      </c>
      <c r="I2886" s="34">
        <v>16388</v>
      </c>
      <c r="J2886" s="34">
        <v>16388</v>
      </c>
      <c r="K2886" s="34">
        <v>16388</v>
      </c>
      <c r="L2886" s="34">
        <v>16388</v>
      </c>
      <c r="M2886" s="34">
        <v>16388</v>
      </c>
      <c r="N2886" s="34">
        <v>16388</v>
      </c>
      <c r="O2886" s="34">
        <v>16388</v>
      </c>
      <c r="P2886" s="34">
        <v>16388</v>
      </c>
      <c r="Q2886" s="34">
        <v>16388</v>
      </c>
      <c r="R2886" s="34">
        <v>16388</v>
      </c>
      <c r="S2886" s="34">
        <v>16388</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22402</v>
      </c>
      <c r="D2889" s="34">
        <v>22402</v>
      </c>
      <c r="E2889" s="34">
        <v>22402</v>
      </c>
      <c r="F2889" s="34">
        <v>22402</v>
      </c>
      <c r="G2889" s="34">
        <v>22402</v>
      </c>
      <c r="H2889" s="34">
        <v>22402</v>
      </c>
      <c r="I2889" s="34">
        <v>22402</v>
      </c>
      <c r="J2889" s="34">
        <v>22402</v>
      </c>
      <c r="K2889" s="34">
        <v>22402</v>
      </c>
      <c r="L2889" s="34">
        <v>22402</v>
      </c>
      <c r="M2889" s="34">
        <v>22402</v>
      </c>
      <c r="N2889" s="34">
        <v>22402</v>
      </c>
      <c r="O2889" s="34">
        <v>22402</v>
      </c>
      <c r="P2889" s="34">
        <v>22402</v>
      </c>
      <c r="Q2889" s="34">
        <v>22402</v>
      </c>
      <c r="R2889" s="34">
        <v>22402</v>
      </c>
      <c r="S2889" s="34">
        <v>22402</v>
      </c>
    </row>
    <row r="2890" spans="2:19">
      <c r="B2890" s="5">
        <v>1985</v>
      </c>
      <c r="C2890" s="34">
        <v>3512</v>
      </c>
      <c r="D2890" s="34">
        <v>3512</v>
      </c>
      <c r="E2890" s="34">
        <v>3512</v>
      </c>
      <c r="F2890" s="34">
        <v>3512</v>
      </c>
      <c r="G2890" s="34">
        <v>3512</v>
      </c>
      <c r="H2890" s="34">
        <v>3512</v>
      </c>
      <c r="I2890" s="34">
        <v>3512</v>
      </c>
      <c r="J2890" s="34">
        <v>3512</v>
      </c>
      <c r="K2890" s="34">
        <v>3512</v>
      </c>
      <c r="L2890" s="34">
        <v>3512</v>
      </c>
      <c r="M2890" s="34">
        <v>3512</v>
      </c>
      <c r="N2890" s="34">
        <v>3512</v>
      </c>
      <c r="O2890" s="34">
        <v>3512</v>
      </c>
      <c r="P2890" s="34">
        <v>3512</v>
      </c>
      <c r="Q2890" s="34">
        <v>3512</v>
      </c>
      <c r="R2890" s="34">
        <v>3512</v>
      </c>
      <c r="S2890" s="34">
        <v>3512</v>
      </c>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s="114" customFormat="1" ht="51">
      <c r="A2946" s="110" t="s">
        <v>134</v>
      </c>
      <c r="B2946" s="111" t="s">
        <v>10</v>
      </c>
      <c r="C2946" s="112">
        <f>SUM(C2869:C2945)</f>
        <v>132784</v>
      </c>
      <c r="D2946" s="112">
        <f>SUM(D2868:D2945)</f>
        <v>132784</v>
      </c>
      <c r="E2946" s="112">
        <f>SUM(E2867:E2945)</f>
        <v>132784</v>
      </c>
      <c r="F2946" s="112">
        <f>SUM(F2866:F2945)</f>
        <v>132784</v>
      </c>
      <c r="G2946" s="112">
        <f>SUM(G2865:G2945)</f>
        <v>132784</v>
      </c>
      <c r="H2946" s="112">
        <f>SUM(H2859:H2945)</f>
        <v>132784</v>
      </c>
      <c r="I2946" s="112">
        <f>SUM(I2859:I2945)</f>
        <v>132784</v>
      </c>
      <c r="J2946" s="112">
        <f t="shared" ref="J2946" si="57">SUM(J2859:J2945)</f>
        <v>132784</v>
      </c>
      <c r="K2946" s="112">
        <f>SUM(K2859:K2945)</f>
        <v>132784</v>
      </c>
      <c r="L2946" s="112">
        <f t="shared" ref="L2946" si="58">SUM(L2859:L2945)</f>
        <v>132784</v>
      </c>
      <c r="M2946" s="113">
        <f>SUM(M2859:M2945)</f>
        <v>132784</v>
      </c>
      <c r="N2946" s="113">
        <f>SUM(N2854:N2945)</f>
        <v>132784</v>
      </c>
      <c r="O2946" s="113">
        <f>SUM(O2854:O2945)</f>
        <v>132784</v>
      </c>
      <c r="P2946" s="113">
        <f>SUM(P2854:P2945)</f>
        <v>132784</v>
      </c>
      <c r="Q2946" s="113">
        <f>SUM(Q2854:Q2945)</f>
        <v>132784</v>
      </c>
      <c r="R2946" s="113">
        <f>SUM(R2853:R2945)</f>
        <v>132784</v>
      </c>
      <c r="S2946" s="113">
        <f>SUM(S2853:S2945)</f>
        <v>132784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311307.37</v>
      </c>
    </row>
    <row r="2949" spans="1:19">
      <c r="A2949" s="35"/>
      <c r="B2949" s="5">
        <v>2021</v>
      </c>
      <c r="C2949" s="33"/>
      <c r="D2949" s="33"/>
      <c r="E2949" s="33"/>
      <c r="F2949" s="33"/>
      <c r="G2949" s="33"/>
      <c r="H2949" s="33"/>
      <c r="I2949" s="33"/>
      <c r="J2949" s="33"/>
      <c r="K2949" s="33"/>
      <c r="L2949" s="33"/>
      <c r="M2949" s="33"/>
      <c r="N2949" s="33"/>
      <c r="O2949" s="33"/>
      <c r="P2949" s="33"/>
      <c r="Q2949" s="33"/>
      <c r="R2949" s="34">
        <v>165499.91</v>
      </c>
      <c r="S2949" s="34">
        <v>165499.91</v>
      </c>
    </row>
    <row r="2950" spans="1:19">
      <c r="B2950" s="5">
        <v>2020</v>
      </c>
      <c r="C2950" s="33"/>
      <c r="D2950" s="33"/>
      <c r="E2950" s="33"/>
      <c r="F2950" s="33"/>
      <c r="G2950" s="33"/>
      <c r="H2950" s="33"/>
      <c r="I2950" s="33"/>
      <c r="J2950" s="33"/>
      <c r="K2950" s="33"/>
      <c r="L2950" s="33"/>
      <c r="M2950" s="33"/>
      <c r="N2950" s="33"/>
      <c r="O2950" s="33"/>
      <c r="P2950" s="33"/>
      <c r="Q2950" s="34">
        <v>121560.83</v>
      </c>
      <c r="R2950" s="34">
        <v>121560.83</v>
      </c>
      <c r="S2950" s="34">
        <v>121560.83</v>
      </c>
    </row>
    <row r="2951" spans="1:19">
      <c r="A2951" s="37"/>
      <c r="B2951" s="5">
        <v>2019</v>
      </c>
      <c r="C2951" s="33"/>
      <c r="D2951" s="33"/>
      <c r="E2951" s="33"/>
      <c r="F2951" s="33"/>
      <c r="G2951" s="33"/>
      <c r="H2951" s="33"/>
      <c r="I2951" s="33"/>
      <c r="J2951" s="33"/>
      <c r="K2951" s="33"/>
      <c r="L2951" s="33"/>
      <c r="M2951" s="33"/>
      <c r="N2951" s="33"/>
      <c r="O2951" s="33"/>
      <c r="P2951" s="34">
        <v>124955.7</v>
      </c>
      <c r="Q2951" s="34">
        <v>124955.7</v>
      </c>
      <c r="R2951" s="34">
        <v>124955.7</v>
      </c>
      <c r="S2951" s="34">
        <v>124955.7</v>
      </c>
    </row>
    <row r="2952" spans="1:19">
      <c r="A2952" s="37"/>
      <c r="B2952" s="5">
        <v>2018</v>
      </c>
      <c r="C2952" s="33"/>
      <c r="D2952" s="33"/>
      <c r="E2952" s="33"/>
      <c r="F2952" s="33"/>
      <c r="G2952" s="33"/>
      <c r="H2952" s="33"/>
      <c r="I2952" s="33"/>
      <c r="J2952" s="33"/>
      <c r="K2952" s="33"/>
      <c r="L2952" s="33"/>
      <c r="M2952" s="33"/>
      <c r="N2952" s="33"/>
      <c r="O2952" s="34">
        <v>100203.26999999999</v>
      </c>
      <c r="P2952" s="34">
        <v>100203.26999999999</v>
      </c>
      <c r="Q2952" s="34">
        <v>100203.26999999999</v>
      </c>
      <c r="R2952" s="34">
        <v>100203.26999999999</v>
      </c>
      <c r="S2952" s="34">
        <v>100203.26999999999</v>
      </c>
    </row>
    <row r="2953" spans="1:19">
      <c r="A2953" s="37"/>
      <c r="B2953" s="5">
        <v>2017</v>
      </c>
      <c r="C2953" s="33"/>
      <c r="D2953" s="33"/>
      <c r="E2953" s="33"/>
      <c r="F2953" s="33"/>
      <c r="G2953" s="33"/>
      <c r="H2953" s="33"/>
      <c r="I2953" s="33"/>
      <c r="J2953" s="33"/>
      <c r="K2953" s="33"/>
      <c r="L2953" s="33"/>
      <c r="M2953" s="33"/>
      <c r="N2953" s="34">
        <v>93174.040000000008</v>
      </c>
      <c r="O2953" s="34">
        <v>93174.040000000008</v>
      </c>
      <c r="P2953" s="34">
        <v>93174.040000000008</v>
      </c>
      <c r="Q2953" s="34">
        <v>93174.040000000008</v>
      </c>
      <c r="R2953" s="34">
        <v>93174.040000000008</v>
      </c>
      <c r="S2953" s="34">
        <v>93174.040000000008</v>
      </c>
    </row>
    <row r="2954" spans="1:19">
      <c r="B2954" s="5">
        <v>2016</v>
      </c>
      <c r="C2954" s="33"/>
      <c r="D2954" s="33"/>
      <c r="E2954" s="33"/>
      <c r="F2954" s="33"/>
      <c r="G2954" s="33"/>
      <c r="H2954" s="33"/>
      <c r="I2954" s="33"/>
      <c r="J2954" s="33"/>
      <c r="K2954" s="33"/>
      <c r="L2954" s="33"/>
      <c r="M2954" s="34">
        <v>56553.75</v>
      </c>
      <c r="N2954" s="34">
        <v>56553.75</v>
      </c>
      <c r="O2954" s="34">
        <v>56553.75</v>
      </c>
      <c r="P2954" s="34">
        <v>56553.75</v>
      </c>
      <c r="Q2954" s="34">
        <v>56553.75</v>
      </c>
      <c r="R2954" s="34">
        <v>56553.75</v>
      </c>
      <c r="S2954" s="34">
        <v>56553.75</v>
      </c>
    </row>
    <row r="2955" spans="1:19">
      <c r="B2955" s="5">
        <v>2015</v>
      </c>
      <c r="C2955" s="33"/>
      <c r="D2955" s="33"/>
      <c r="E2955" s="33"/>
      <c r="F2955" s="33"/>
      <c r="G2955" s="33"/>
      <c r="H2955" s="33"/>
      <c r="I2955" s="33"/>
      <c r="J2955" s="33"/>
      <c r="K2955" s="33"/>
      <c r="L2955" s="34">
        <v>41644.720000000001</v>
      </c>
      <c r="M2955" s="34">
        <v>41644.720000000001</v>
      </c>
      <c r="N2955" s="34">
        <v>41644.720000000001</v>
      </c>
      <c r="O2955" s="34">
        <v>41644.720000000001</v>
      </c>
      <c r="P2955" s="34">
        <v>41644.720000000001</v>
      </c>
      <c r="Q2955" s="34">
        <v>41644.720000000001</v>
      </c>
      <c r="R2955" s="34">
        <v>41644.720000000001</v>
      </c>
      <c r="S2955" s="34">
        <v>41644.720000000001</v>
      </c>
    </row>
    <row r="2956" spans="1:19">
      <c r="B2956" s="5">
        <v>2014</v>
      </c>
      <c r="C2956" s="33"/>
      <c r="D2956" s="33"/>
      <c r="E2956" s="33"/>
      <c r="F2956" s="33"/>
      <c r="G2956" s="33"/>
      <c r="H2956" s="33"/>
      <c r="I2956" s="33"/>
      <c r="J2956" s="33"/>
      <c r="K2956" s="34">
        <v>230175.94</v>
      </c>
      <c r="L2956" s="34">
        <v>230175.94</v>
      </c>
      <c r="M2956" s="34">
        <v>230175.94</v>
      </c>
      <c r="N2956" s="34">
        <v>230175.94</v>
      </c>
      <c r="O2956" s="34">
        <v>230175.94</v>
      </c>
      <c r="P2956" s="34">
        <v>230175.94</v>
      </c>
      <c r="Q2956" s="34">
        <v>230175.94</v>
      </c>
      <c r="R2956" s="34">
        <v>230175.94</v>
      </c>
      <c r="S2956" s="34">
        <v>230175.94</v>
      </c>
    </row>
    <row r="2957" spans="1:19">
      <c r="B2957" s="5">
        <v>2013</v>
      </c>
      <c r="C2957" s="33"/>
      <c r="D2957" s="33"/>
      <c r="E2957" s="33"/>
      <c r="F2957" s="33"/>
      <c r="G2957" s="33"/>
      <c r="H2957" s="33"/>
      <c r="I2957" s="33"/>
      <c r="J2957" s="34">
        <v>246187.40000000002</v>
      </c>
      <c r="K2957" s="34">
        <v>246187.40000000002</v>
      </c>
      <c r="L2957" s="34">
        <v>246187.40000000002</v>
      </c>
      <c r="M2957" s="34">
        <v>246187.40000000002</v>
      </c>
      <c r="N2957" s="34">
        <v>246187.40000000002</v>
      </c>
      <c r="O2957" s="34">
        <v>246187.40000000002</v>
      </c>
      <c r="P2957" s="34">
        <v>246187.40000000002</v>
      </c>
      <c r="Q2957" s="34">
        <v>246187.40000000002</v>
      </c>
      <c r="R2957" s="34">
        <v>246187.40000000002</v>
      </c>
      <c r="S2957" s="34">
        <v>246187.40000000002</v>
      </c>
    </row>
    <row r="2958" spans="1:19">
      <c r="B2958" s="5">
        <v>2012</v>
      </c>
      <c r="C2958" s="33"/>
      <c r="D2958" s="33"/>
      <c r="E2958" s="33"/>
      <c r="F2958" s="33"/>
      <c r="G2958" s="33"/>
      <c r="H2958" s="33"/>
      <c r="I2958" s="34">
        <v>31712.240000000002</v>
      </c>
      <c r="J2958" s="34">
        <v>31712.240000000002</v>
      </c>
      <c r="K2958" s="34">
        <v>31712.240000000002</v>
      </c>
      <c r="L2958" s="34">
        <v>31712.240000000002</v>
      </c>
      <c r="M2958" s="34">
        <v>31712.240000000002</v>
      </c>
      <c r="N2958" s="34">
        <v>31712.240000000002</v>
      </c>
      <c r="O2958" s="34">
        <v>31712.240000000002</v>
      </c>
      <c r="P2958" s="34">
        <v>31712.240000000002</v>
      </c>
      <c r="Q2958" s="34">
        <v>31712.240000000002</v>
      </c>
      <c r="R2958" s="34">
        <v>31712.240000000002</v>
      </c>
      <c r="S2958" s="34">
        <v>31712.240000000002</v>
      </c>
    </row>
    <row r="2959" spans="1:19">
      <c r="B2959" s="5">
        <v>2011</v>
      </c>
      <c r="C2959" s="33"/>
      <c r="D2959" s="33"/>
      <c r="E2959" s="33"/>
      <c r="F2959" s="33"/>
      <c r="G2959" s="33"/>
      <c r="H2959" s="34">
        <v>90984</v>
      </c>
      <c r="I2959" s="34">
        <v>90984</v>
      </c>
      <c r="J2959" s="34">
        <v>90984</v>
      </c>
      <c r="K2959" s="34">
        <v>90984</v>
      </c>
      <c r="L2959" s="34">
        <v>90984</v>
      </c>
      <c r="M2959" s="34">
        <v>90984</v>
      </c>
      <c r="N2959" s="34">
        <v>90984</v>
      </c>
      <c r="O2959" s="34">
        <v>90984</v>
      </c>
      <c r="P2959" s="34">
        <v>90984</v>
      </c>
      <c r="Q2959" s="34">
        <v>90984</v>
      </c>
      <c r="R2959" s="34">
        <v>90984</v>
      </c>
      <c r="S2959" s="34">
        <v>90984</v>
      </c>
    </row>
    <row r="2960" spans="1:19">
      <c r="B2960" s="5">
        <v>2010</v>
      </c>
      <c r="C2960" s="33"/>
      <c r="D2960" s="33"/>
      <c r="E2960" s="33"/>
      <c r="F2960" s="33"/>
      <c r="G2960" s="34">
        <v>100588</v>
      </c>
      <c r="H2960" s="34">
        <v>100588</v>
      </c>
      <c r="I2960" s="34">
        <v>100588</v>
      </c>
      <c r="J2960" s="34">
        <v>100588</v>
      </c>
      <c r="K2960" s="34">
        <v>100588</v>
      </c>
      <c r="L2960" s="34">
        <v>100588</v>
      </c>
      <c r="M2960" s="34">
        <v>100588</v>
      </c>
      <c r="N2960" s="34">
        <v>100588</v>
      </c>
      <c r="O2960" s="34">
        <v>100588</v>
      </c>
      <c r="P2960" s="34">
        <v>100588</v>
      </c>
      <c r="Q2960" s="34">
        <v>100588</v>
      </c>
      <c r="R2960" s="34">
        <v>100588</v>
      </c>
      <c r="S2960" s="34">
        <v>100588</v>
      </c>
    </row>
    <row r="2961" spans="2:19">
      <c r="B2961" s="5">
        <v>2009</v>
      </c>
      <c r="C2961" s="33"/>
      <c r="D2961" s="33"/>
      <c r="E2961" s="33"/>
      <c r="F2961" s="34">
        <v>59532</v>
      </c>
      <c r="G2961" s="34">
        <v>59532</v>
      </c>
      <c r="H2961" s="34">
        <v>59532</v>
      </c>
      <c r="I2961" s="34">
        <v>59532</v>
      </c>
      <c r="J2961" s="34">
        <v>59532</v>
      </c>
      <c r="K2961" s="34">
        <v>59532</v>
      </c>
      <c r="L2961" s="34">
        <v>59532</v>
      </c>
      <c r="M2961" s="34">
        <v>59532</v>
      </c>
      <c r="N2961" s="34">
        <v>59532</v>
      </c>
      <c r="O2961" s="34">
        <v>59532</v>
      </c>
      <c r="P2961" s="34">
        <v>59532</v>
      </c>
      <c r="Q2961" s="34">
        <v>59532</v>
      </c>
      <c r="R2961" s="34">
        <v>59532</v>
      </c>
      <c r="S2961" s="34">
        <v>59532</v>
      </c>
    </row>
    <row r="2962" spans="2:19">
      <c r="B2962" s="5">
        <v>2008</v>
      </c>
      <c r="C2962" s="33"/>
      <c r="D2962" s="33"/>
      <c r="E2962" s="34">
        <v>56580</v>
      </c>
      <c r="F2962" s="34">
        <v>56580</v>
      </c>
      <c r="G2962" s="34">
        <v>56580</v>
      </c>
      <c r="H2962" s="34">
        <v>56580</v>
      </c>
      <c r="I2962" s="34">
        <v>56580</v>
      </c>
      <c r="J2962" s="34">
        <v>56580</v>
      </c>
      <c r="K2962" s="34">
        <v>56580</v>
      </c>
      <c r="L2962" s="34">
        <v>56580</v>
      </c>
      <c r="M2962" s="34">
        <v>56580</v>
      </c>
      <c r="N2962" s="34">
        <v>56580</v>
      </c>
      <c r="O2962" s="34">
        <v>56580</v>
      </c>
      <c r="P2962" s="34">
        <v>56580</v>
      </c>
      <c r="Q2962" s="34">
        <v>56580</v>
      </c>
      <c r="R2962" s="34">
        <v>56580</v>
      </c>
      <c r="S2962" s="34">
        <v>56580</v>
      </c>
    </row>
    <row r="2963" spans="2:19">
      <c r="B2963" s="5">
        <v>2007</v>
      </c>
      <c r="C2963" s="33"/>
      <c r="D2963" s="34">
        <v>72095</v>
      </c>
      <c r="E2963" s="34">
        <v>72095</v>
      </c>
      <c r="F2963" s="34">
        <v>72095</v>
      </c>
      <c r="G2963" s="34">
        <v>72095</v>
      </c>
      <c r="H2963" s="34">
        <v>72095</v>
      </c>
      <c r="I2963" s="34">
        <v>72095</v>
      </c>
      <c r="J2963" s="34">
        <v>72095</v>
      </c>
      <c r="K2963" s="34">
        <v>72095</v>
      </c>
      <c r="L2963" s="34">
        <v>72095</v>
      </c>
      <c r="M2963" s="34">
        <v>72095</v>
      </c>
      <c r="N2963" s="34">
        <v>72095</v>
      </c>
      <c r="O2963" s="34">
        <v>72095</v>
      </c>
      <c r="P2963" s="34">
        <v>72095</v>
      </c>
      <c r="Q2963" s="34">
        <v>72095</v>
      </c>
      <c r="R2963" s="34">
        <v>72095</v>
      </c>
      <c r="S2963" s="34">
        <v>72095</v>
      </c>
    </row>
    <row r="2964" spans="2:19">
      <c r="B2964" s="5">
        <v>2006</v>
      </c>
      <c r="C2964" s="34">
        <v>101299</v>
      </c>
      <c r="D2964" s="34">
        <v>101299</v>
      </c>
      <c r="E2964" s="34">
        <v>101299</v>
      </c>
      <c r="F2964" s="34">
        <v>101299</v>
      </c>
      <c r="G2964" s="34">
        <v>101299</v>
      </c>
      <c r="H2964" s="34">
        <v>101299</v>
      </c>
      <c r="I2964" s="34">
        <v>101299</v>
      </c>
      <c r="J2964" s="34">
        <v>101299</v>
      </c>
      <c r="K2964" s="34">
        <v>101299</v>
      </c>
      <c r="L2964" s="34">
        <v>101299</v>
      </c>
      <c r="M2964" s="34">
        <v>101299</v>
      </c>
      <c r="N2964" s="34">
        <v>101299</v>
      </c>
      <c r="O2964" s="34">
        <v>101299</v>
      </c>
      <c r="P2964" s="34">
        <v>101299</v>
      </c>
      <c r="Q2964" s="34">
        <v>101299</v>
      </c>
      <c r="R2964" s="34">
        <v>101299</v>
      </c>
      <c r="S2964" s="34">
        <v>101299</v>
      </c>
    </row>
    <row r="2965" spans="2:19">
      <c r="B2965" s="5">
        <v>2005</v>
      </c>
      <c r="C2965" s="34">
        <v>101151</v>
      </c>
      <c r="D2965" s="34">
        <v>101151</v>
      </c>
      <c r="E2965" s="34">
        <v>101151</v>
      </c>
      <c r="F2965" s="34">
        <v>101151</v>
      </c>
      <c r="G2965" s="34">
        <v>101151</v>
      </c>
      <c r="H2965" s="34">
        <v>101151</v>
      </c>
      <c r="I2965" s="34">
        <v>101151</v>
      </c>
      <c r="J2965" s="34">
        <v>101151</v>
      </c>
      <c r="K2965" s="34">
        <v>101151</v>
      </c>
      <c r="L2965" s="34">
        <v>101151</v>
      </c>
      <c r="M2965" s="34">
        <v>101151</v>
      </c>
      <c r="N2965" s="34">
        <v>101151</v>
      </c>
      <c r="O2965" s="34">
        <v>101151</v>
      </c>
      <c r="P2965" s="34">
        <v>101151</v>
      </c>
      <c r="Q2965" s="34">
        <v>101151</v>
      </c>
      <c r="R2965" s="34">
        <v>101151</v>
      </c>
      <c r="S2965" s="34">
        <v>101151</v>
      </c>
    </row>
    <row r="2966" spans="2:19">
      <c r="B2966" s="5">
        <v>2004</v>
      </c>
      <c r="C2966" s="34">
        <v>609375</v>
      </c>
      <c r="D2966" s="34">
        <v>609375</v>
      </c>
      <c r="E2966" s="34">
        <v>609375</v>
      </c>
      <c r="F2966" s="34">
        <v>609375</v>
      </c>
      <c r="G2966" s="34">
        <v>609375</v>
      </c>
      <c r="H2966" s="34">
        <v>609375</v>
      </c>
      <c r="I2966" s="34">
        <v>609375</v>
      </c>
      <c r="J2966" s="34">
        <v>609375</v>
      </c>
      <c r="K2966" s="34">
        <v>609375</v>
      </c>
      <c r="L2966" s="34">
        <v>609375</v>
      </c>
      <c r="M2966" s="34">
        <v>609375</v>
      </c>
      <c r="N2966" s="34">
        <v>609375</v>
      </c>
      <c r="O2966" s="34">
        <v>609375</v>
      </c>
      <c r="P2966" s="34">
        <v>609375</v>
      </c>
      <c r="Q2966" s="34">
        <v>609375</v>
      </c>
      <c r="R2966" s="34">
        <v>609375</v>
      </c>
      <c r="S2966" s="34">
        <v>609375</v>
      </c>
    </row>
    <row r="2967" spans="2:19">
      <c r="B2967" s="5">
        <v>2003</v>
      </c>
      <c r="C2967" s="34">
        <v>142650</v>
      </c>
      <c r="D2967" s="34">
        <v>142650</v>
      </c>
      <c r="E2967" s="34">
        <v>142650</v>
      </c>
      <c r="F2967" s="34">
        <v>142650</v>
      </c>
      <c r="G2967" s="34">
        <v>142650</v>
      </c>
      <c r="H2967" s="34">
        <v>142650</v>
      </c>
      <c r="I2967" s="34">
        <v>142650</v>
      </c>
      <c r="J2967" s="34">
        <v>142650</v>
      </c>
      <c r="K2967" s="34">
        <v>142650</v>
      </c>
      <c r="L2967" s="34">
        <v>142650</v>
      </c>
      <c r="M2967" s="34">
        <v>142650</v>
      </c>
      <c r="N2967" s="34">
        <v>142650</v>
      </c>
      <c r="O2967" s="34">
        <v>142650</v>
      </c>
      <c r="P2967" s="34">
        <v>142650</v>
      </c>
      <c r="Q2967" s="34">
        <v>142650</v>
      </c>
      <c r="R2967" s="34">
        <v>142650</v>
      </c>
      <c r="S2967" s="34">
        <v>142650</v>
      </c>
    </row>
    <row r="2968" spans="2:19">
      <c r="B2968" s="5">
        <v>2002</v>
      </c>
      <c r="C2968" s="34">
        <v>189735</v>
      </c>
      <c r="D2968" s="34">
        <v>189735</v>
      </c>
      <c r="E2968" s="34">
        <v>189735</v>
      </c>
      <c r="F2968" s="34">
        <v>189735</v>
      </c>
      <c r="G2968" s="34">
        <v>189735</v>
      </c>
      <c r="H2968" s="34">
        <v>189735</v>
      </c>
      <c r="I2968" s="34">
        <v>189735</v>
      </c>
      <c r="J2968" s="34">
        <v>189735</v>
      </c>
      <c r="K2968" s="34">
        <v>189735</v>
      </c>
      <c r="L2968" s="34">
        <v>189735</v>
      </c>
      <c r="M2968" s="34">
        <v>189735</v>
      </c>
      <c r="N2968" s="34">
        <v>189735</v>
      </c>
      <c r="O2968" s="34">
        <v>189735</v>
      </c>
      <c r="P2968" s="34">
        <v>189735</v>
      </c>
      <c r="Q2968" s="34">
        <v>189735</v>
      </c>
      <c r="R2968" s="34">
        <v>189735</v>
      </c>
      <c r="S2968" s="34">
        <v>189735</v>
      </c>
    </row>
    <row r="2969" spans="2:19">
      <c r="B2969" s="5">
        <v>2001</v>
      </c>
      <c r="C2969" s="34">
        <v>186989</v>
      </c>
      <c r="D2969" s="34">
        <v>186989</v>
      </c>
      <c r="E2969" s="34">
        <v>186989</v>
      </c>
      <c r="F2969" s="34">
        <v>186989</v>
      </c>
      <c r="G2969" s="34">
        <v>186989</v>
      </c>
      <c r="H2969" s="34">
        <v>186989</v>
      </c>
      <c r="I2969" s="34">
        <v>186989</v>
      </c>
      <c r="J2969" s="34">
        <v>186989</v>
      </c>
      <c r="K2969" s="34">
        <v>186989</v>
      </c>
      <c r="L2969" s="34">
        <v>186989</v>
      </c>
      <c r="M2969" s="34">
        <v>186989</v>
      </c>
      <c r="N2969" s="34">
        <v>186989</v>
      </c>
      <c r="O2969" s="34">
        <v>186989</v>
      </c>
      <c r="P2969" s="34">
        <v>186989</v>
      </c>
      <c r="Q2969" s="34">
        <v>186989</v>
      </c>
      <c r="R2969" s="34">
        <v>186989</v>
      </c>
      <c r="S2969" s="34">
        <v>186989</v>
      </c>
    </row>
    <row r="2970" spans="2:19">
      <c r="B2970" s="5">
        <v>2000</v>
      </c>
      <c r="C2970" s="34">
        <v>203903</v>
      </c>
      <c r="D2970" s="34">
        <v>203903</v>
      </c>
      <c r="E2970" s="34">
        <v>203903</v>
      </c>
      <c r="F2970" s="34">
        <v>203903</v>
      </c>
      <c r="G2970" s="34">
        <v>203903</v>
      </c>
      <c r="H2970" s="34">
        <v>203903</v>
      </c>
      <c r="I2970" s="34">
        <v>203903</v>
      </c>
      <c r="J2970" s="34">
        <v>203903</v>
      </c>
      <c r="K2970" s="34">
        <v>203903</v>
      </c>
      <c r="L2970" s="34">
        <v>203903</v>
      </c>
      <c r="M2970" s="34">
        <v>203903</v>
      </c>
      <c r="N2970" s="34">
        <v>203903</v>
      </c>
      <c r="O2970" s="34">
        <v>203903</v>
      </c>
      <c r="P2970" s="34">
        <v>203903</v>
      </c>
      <c r="Q2970" s="34">
        <v>203903</v>
      </c>
      <c r="R2970" s="34">
        <v>203903</v>
      </c>
      <c r="S2970" s="34">
        <v>203903</v>
      </c>
    </row>
    <row r="2971" spans="2:19">
      <c r="B2971" s="5">
        <v>1999</v>
      </c>
      <c r="C2971" s="34">
        <v>103032</v>
      </c>
      <c r="D2971" s="34">
        <v>103032</v>
      </c>
      <c r="E2971" s="34">
        <v>103032</v>
      </c>
      <c r="F2971" s="34">
        <v>103032</v>
      </c>
      <c r="G2971" s="34">
        <v>103032</v>
      </c>
      <c r="H2971" s="34">
        <v>103032</v>
      </c>
      <c r="I2971" s="34">
        <v>103032</v>
      </c>
      <c r="J2971" s="34">
        <v>103032</v>
      </c>
      <c r="K2971" s="34">
        <v>103032</v>
      </c>
      <c r="L2971" s="34">
        <v>103032</v>
      </c>
      <c r="M2971" s="34">
        <v>103032</v>
      </c>
      <c r="N2971" s="34">
        <v>103032</v>
      </c>
      <c r="O2971" s="34">
        <v>103032</v>
      </c>
      <c r="P2971" s="34">
        <v>103032</v>
      </c>
      <c r="Q2971" s="34">
        <v>103032</v>
      </c>
      <c r="R2971" s="34">
        <v>103032</v>
      </c>
      <c r="S2971" s="34">
        <v>103032</v>
      </c>
    </row>
    <row r="2972" spans="2:19">
      <c r="B2972" s="5">
        <v>1998</v>
      </c>
      <c r="C2972" s="34">
        <v>144548</v>
      </c>
      <c r="D2972" s="34">
        <v>144548</v>
      </c>
      <c r="E2972" s="34">
        <v>144548</v>
      </c>
      <c r="F2972" s="34">
        <v>144548</v>
      </c>
      <c r="G2972" s="34">
        <v>144548</v>
      </c>
      <c r="H2972" s="34">
        <v>144548</v>
      </c>
      <c r="I2972" s="34">
        <v>144548</v>
      </c>
      <c r="J2972" s="34">
        <v>144548</v>
      </c>
      <c r="K2972" s="34">
        <v>144548</v>
      </c>
      <c r="L2972" s="34">
        <v>144548</v>
      </c>
      <c r="M2972" s="34">
        <v>144548</v>
      </c>
      <c r="N2972" s="34">
        <v>144548</v>
      </c>
      <c r="O2972" s="34">
        <v>144548</v>
      </c>
      <c r="P2972" s="34">
        <v>144548</v>
      </c>
      <c r="Q2972" s="34">
        <v>144548</v>
      </c>
      <c r="R2972" s="34">
        <v>144548</v>
      </c>
      <c r="S2972" s="34">
        <v>144548</v>
      </c>
    </row>
    <row r="2973" spans="2:19">
      <c r="B2973" s="5">
        <v>1997</v>
      </c>
      <c r="C2973" s="34">
        <v>125146</v>
      </c>
      <c r="D2973" s="34">
        <v>125146</v>
      </c>
      <c r="E2973" s="34">
        <v>125146</v>
      </c>
      <c r="F2973" s="34">
        <v>125146</v>
      </c>
      <c r="G2973" s="34">
        <v>125146</v>
      </c>
      <c r="H2973" s="34">
        <v>125146</v>
      </c>
      <c r="I2973" s="34">
        <v>125146</v>
      </c>
      <c r="J2973" s="34">
        <v>125146</v>
      </c>
      <c r="K2973" s="34">
        <v>125146</v>
      </c>
      <c r="L2973" s="34">
        <v>125146</v>
      </c>
      <c r="M2973" s="34">
        <v>125146</v>
      </c>
      <c r="N2973" s="34">
        <v>125146</v>
      </c>
      <c r="O2973" s="34">
        <v>125146</v>
      </c>
      <c r="P2973" s="34">
        <v>125146</v>
      </c>
      <c r="Q2973" s="34">
        <v>125146</v>
      </c>
      <c r="R2973" s="34">
        <v>125146</v>
      </c>
      <c r="S2973" s="34">
        <v>125146</v>
      </c>
    </row>
    <row r="2974" spans="2:19">
      <c r="B2974" s="5">
        <v>1996</v>
      </c>
      <c r="C2974" s="34">
        <v>81882</v>
      </c>
      <c r="D2974" s="34">
        <v>81882</v>
      </c>
      <c r="E2974" s="34">
        <v>81882</v>
      </c>
      <c r="F2974" s="34">
        <v>81882</v>
      </c>
      <c r="G2974" s="34">
        <v>81882</v>
      </c>
      <c r="H2974" s="34">
        <v>81882</v>
      </c>
      <c r="I2974" s="34">
        <v>81882</v>
      </c>
      <c r="J2974" s="34">
        <v>81882</v>
      </c>
      <c r="K2974" s="34">
        <v>81882</v>
      </c>
      <c r="L2974" s="34">
        <v>81882</v>
      </c>
      <c r="M2974" s="34">
        <v>81882</v>
      </c>
      <c r="N2974" s="34">
        <v>81882</v>
      </c>
      <c r="O2974" s="34">
        <v>81882</v>
      </c>
      <c r="P2974" s="34">
        <v>81882</v>
      </c>
      <c r="Q2974" s="34">
        <v>81882</v>
      </c>
      <c r="R2974" s="34">
        <v>81882</v>
      </c>
      <c r="S2974" s="34">
        <v>81882</v>
      </c>
    </row>
    <row r="2975" spans="2:19">
      <c r="B2975" s="5">
        <v>1995</v>
      </c>
      <c r="C2975" s="34">
        <v>136012</v>
      </c>
      <c r="D2975" s="34">
        <v>136012</v>
      </c>
      <c r="E2975" s="34">
        <v>136012</v>
      </c>
      <c r="F2975" s="34">
        <v>136012</v>
      </c>
      <c r="G2975" s="34">
        <v>136012</v>
      </c>
      <c r="H2975" s="34">
        <v>136012</v>
      </c>
      <c r="I2975" s="34">
        <v>136012</v>
      </c>
      <c r="J2975" s="34">
        <v>136012</v>
      </c>
      <c r="K2975" s="34">
        <v>136012</v>
      </c>
      <c r="L2975" s="34">
        <v>136012</v>
      </c>
      <c r="M2975" s="34">
        <v>136012</v>
      </c>
      <c r="N2975" s="34">
        <v>136012</v>
      </c>
      <c r="O2975" s="34">
        <v>136012</v>
      </c>
      <c r="P2975" s="34">
        <v>136012</v>
      </c>
      <c r="Q2975" s="34">
        <v>136012</v>
      </c>
      <c r="R2975" s="34">
        <v>136012</v>
      </c>
      <c r="S2975" s="34">
        <v>136012</v>
      </c>
    </row>
    <row r="2976" spans="2:19">
      <c r="B2976" s="5">
        <v>1994</v>
      </c>
      <c r="C2976" s="34">
        <v>107280</v>
      </c>
      <c r="D2976" s="34">
        <v>107280</v>
      </c>
      <c r="E2976" s="34">
        <v>107280</v>
      </c>
      <c r="F2976" s="34">
        <v>107280</v>
      </c>
      <c r="G2976" s="34">
        <v>107280</v>
      </c>
      <c r="H2976" s="34">
        <v>107280</v>
      </c>
      <c r="I2976" s="34">
        <v>107280</v>
      </c>
      <c r="J2976" s="34">
        <v>107280</v>
      </c>
      <c r="K2976" s="34">
        <v>107280</v>
      </c>
      <c r="L2976" s="34">
        <v>107280</v>
      </c>
      <c r="M2976" s="34">
        <v>107280</v>
      </c>
      <c r="N2976" s="34">
        <v>107280</v>
      </c>
      <c r="O2976" s="34">
        <v>107280</v>
      </c>
      <c r="P2976" s="34">
        <v>107280</v>
      </c>
      <c r="Q2976" s="34">
        <v>107280</v>
      </c>
      <c r="R2976" s="34">
        <v>107280</v>
      </c>
      <c r="S2976" s="34">
        <v>107280</v>
      </c>
    </row>
    <row r="2977" spans="2:19">
      <c r="B2977" s="5">
        <v>1993</v>
      </c>
      <c r="C2977" s="34">
        <v>79964</v>
      </c>
      <c r="D2977" s="34">
        <v>79964</v>
      </c>
      <c r="E2977" s="34">
        <v>79964</v>
      </c>
      <c r="F2977" s="34">
        <v>79964</v>
      </c>
      <c r="G2977" s="34">
        <v>79964</v>
      </c>
      <c r="H2977" s="34">
        <v>79964</v>
      </c>
      <c r="I2977" s="34">
        <v>79964</v>
      </c>
      <c r="J2977" s="34">
        <v>79964</v>
      </c>
      <c r="K2977" s="34">
        <v>79964</v>
      </c>
      <c r="L2977" s="34">
        <v>79964</v>
      </c>
      <c r="M2977" s="34">
        <v>79964</v>
      </c>
      <c r="N2977" s="34">
        <v>79964</v>
      </c>
      <c r="O2977" s="34">
        <v>79964</v>
      </c>
      <c r="P2977" s="34">
        <v>79964</v>
      </c>
      <c r="Q2977" s="34">
        <v>79964</v>
      </c>
      <c r="R2977" s="34">
        <v>79964</v>
      </c>
      <c r="S2977" s="34">
        <v>79964</v>
      </c>
    </row>
    <row r="2978" spans="2:19">
      <c r="B2978" s="5">
        <v>1992</v>
      </c>
      <c r="C2978" s="34">
        <v>171383</v>
      </c>
      <c r="D2978" s="34">
        <v>171383</v>
      </c>
      <c r="E2978" s="34">
        <v>171383</v>
      </c>
      <c r="F2978" s="34">
        <v>171383</v>
      </c>
      <c r="G2978" s="34">
        <v>171383</v>
      </c>
      <c r="H2978" s="34">
        <v>171383</v>
      </c>
      <c r="I2978" s="34">
        <v>171383</v>
      </c>
      <c r="J2978" s="34">
        <v>171383</v>
      </c>
      <c r="K2978" s="34">
        <v>171383</v>
      </c>
      <c r="L2978" s="34">
        <v>171383</v>
      </c>
      <c r="M2978" s="34">
        <v>171383</v>
      </c>
      <c r="N2978" s="34">
        <v>171383</v>
      </c>
      <c r="O2978" s="34">
        <v>171383</v>
      </c>
      <c r="P2978" s="34">
        <v>171383</v>
      </c>
      <c r="Q2978" s="34">
        <v>171383</v>
      </c>
      <c r="R2978" s="34">
        <v>171383</v>
      </c>
      <c r="S2978" s="34">
        <v>171383</v>
      </c>
    </row>
    <row r="2979" spans="2:19">
      <c r="B2979" s="5">
        <v>1991</v>
      </c>
      <c r="C2979" s="34">
        <v>147662</v>
      </c>
      <c r="D2979" s="34">
        <v>147662</v>
      </c>
      <c r="E2979" s="34">
        <v>147662</v>
      </c>
      <c r="F2979" s="34">
        <v>147662</v>
      </c>
      <c r="G2979" s="34">
        <v>147662</v>
      </c>
      <c r="H2979" s="34">
        <v>147662</v>
      </c>
      <c r="I2979" s="34">
        <v>147662</v>
      </c>
      <c r="J2979" s="34">
        <v>147662</v>
      </c>
      <c r="K2979" s="34">
        <v>147662</v>
      </c>
      <c r="L2979" s="34">
        <v>147662</v>
      </c>
      <c r="M2979" s="34">
        <v>147662</v>
      </c>
      <c r="N2979" s="34">
        <v>147662</v>
      </c>
      <c r="O2979" s="34">
        <v>147662</v>
      </c>
      <c r="P2979" s="34">
        <v>147662</v>
      </c>
      <c r="Q2979" s="34">
        <v>147662</v>
      </c>
      <c r="R2979" s="34">
        <v>147662</v>
      </c>
      <c r="S2979" s="34">
        <v>147662</v>
      </c>
    </row>
    <row r="2980" spans="2:19">
      <c r="B2980" s="5">
        <v>1990</v>
      </c>
      <c r="C2980" s="34">
        <v>120639</v>
      </c>
      <c r="D2980" s="34">
        <v>120639</v>
      </c>
      <c r="E2980" s="34">
        <v>120639</v>
      </c>
      <c r="F2980" s="34">
        <v>120639</v>
      </c>
      <c r="G2980" s="34">
        <v>120639</v>
      </c>
      <c r="H2980" s="34">
        <v>120639</v>
      </c>
      <c r="I2980" s="34">
        <v>120639</v>
      </c>
      <c r="J2980" s="34">
        <v>120639</v>
      </c>
      <c r="K2980" s="34">
        <v>120639</v>
      </c>
      <c r="L2980" s="34">
        <v>120639</v>
      </c>
      <c r="M2980" s="34">
        <v>120639</v>
      </c>
      <c r="N2980" s="34">
        <v>120639</v>
      </c>
      <c r="O2980" s="34">
        <v>120639</v>
      </c>
      <c r="P2980" s="34">
        <v>120639</v>
      </c>
      <c r="Q2980" s="34">
        <v>120639</v>
      </c>
      <c r="R2980" s="34">
        <v>120639</v>
      </c>
      <c r="S2980" s="34">
        <v>120639</v>
      </c>
    </row>
    <row r="2981" spans="2:19">
      <c r="B2981" s="5">
        <v>1989</v>
      </c>
      <c r="C2981" s="34">
        <v>96762</v>
      </c>
      <c r="D2981" s="34">
        <v>96762</v>
      </c>
      <c r="E2981" s="34">
        <v>96762</v>
      </c>
      <c r="F2981" s="34">
        <v>96762</v>
      </c>
      <c r="G2981" s="34">
        <v>96762</v>
      </c>
      <c r="H2981" s="34">
        <v>96762</v>
      </c>
      <c r="I2981" s="34">
        <v>96762</v>
      </c>
      <c r="J2981" s="34">
        <v>96762</v>
      </c>
      <c r="K2981" s="34">
        <v>96762</v>
      </c>
      <c r="L2981" s="34">
        <v>96762</v>
      </c>
      <c r="M2981" s="34">
        <v>96762</v>
      </c>
      <c r="N2981" s="34">
        <v>96762</v>
      </c>
      <c r="O2981" s="34">
        <v>96762</v>
      </c>
      <c r="P2981" s="34">
        <v>96762</v>
      </c>
      <c r="Q2981" s="34">
        <v>96762</v>
      </c>
      <c r="R2981" s="34">
        <v>96762</v>
      </c>
      <c r="S2981" s="34">
        <v>96762</v>
      </c>
    </row>
    <row r="2982" spans="2:19">
      <c r="B2982" s="5">
        <v>1988</v>
      </c>
      <c r="C2982" s="34">
        <v>84680</v>
      </c>
      <c r="D2982" s="34">
        <v>84680</v>
      </c>
      <c r="E2982" s="34">
        <v>84680</v>
      </c>
      <c r="F2982" s="34">
        <v>84680</v>
      </c>
      <c r="G2982" s="34">
        <v>84680</v>
      </c>
      <c r="H2982" s="34">
        <v>84680</v>
      </c>
      <c r="I2982" s="34">
        <v>84680</v>
      </c>
      <c r="J2982" s="34">
        <v>84680</v>
      </c>
      <c r="K2982" s="34">
        <v>84680</v>
      </c>
      <c r="L2982" s="34">
        <v>84680</v>
      </c>
      <c r="M2982" s="34">
        <v>84680</v>
      </c>
      <c r="N2982" s="34">
        <v>84680</v>
      </c>
      <c r="O2982" s="34">
        <v>84680</v>
      </c>
      <c r="P2982" s="34">
        <v>84680</v>
      </c>
      <c r="Q2982" s="34">
        <v>84680</v>
      </c>
      <c r="R2982" s="34">
        <v>84680</v>
      </c>
      <c r="S2982" s="34">
        <v>84680</v>
      </c>
    </row>
    <row r="2983" spans="2:19">
      <c r="B2983" s="5">
        <v>1987</v>
      </c>
      <c r="C2983" s="34">
        <v>86618</v>
      </c>
      <c r="D2983" s="34">
        <v>86618</v>
      </c>
      <c r="E2983" s="34">
        <v>86618</v>
      </c>
      <c r="F2983" s="34">
        <v>86618</v>
      </c>
      <c r="G2983" s="34">
        <v>86618</v>
      </c>
      <c r="H2983" s="34">
        <v>86618</v>
      </c>
      <c r="I2983" s="34">
        <v>86618</v>
      </c>
      <c r="J2983" s="34">
        <v>86618</v>
      </c>
      <c r="K2983" s="34">
        <v>86618</v>
      </c>
      <c r="L2983" s="34">
        <v>86618</v>
      </c>
      <c r="M2983" s="34">
        <v>86618</v>
      </c>
      <c r="N2983" s="34">
        <v>86618</v>
      </c>
      <c r="O2983" s="34">
        <v>86618</v>
      </c>
      <c r="P2983" s="34">
        <v>86618</v>
      </c>
      <c r="Q2983" s="34">
        <v>86618</v>
      </c>
      <c r="R2983" s="34">
        <v>86618</v>
      </c>
      <c r="S2983" s="34">
        <v>86618</v>
      </c>
    </row>
    <row r="2984" spans="2:19">
      <c r="B2984" s="5">
        <v>1986</v>
      </c>
      <c r="C2984" s="34">
        <v>118347</v>
      </c>
      <c r="D2984" s="34">
        <v>118347</v>
      </c>
      <c r="E2984" s="34">
        <v>118347</v>
      </c>
      <c r="F2984" s="34">
        <v>118347</v>
      </c>
      <c r="G2984" s="34">
        <v>118347</v>
      </c>
      <c r="H2984" s="34">
        <v>118347</v>
      </c>
      <c r="I2984" s="34">
        <v>118347</v>
      </c>
      <c r="J2984" s="34">
        <v>118347</v>
      </c>
      <c r="K2984" s="34">
        <v>118347</v>
      </c>
      <c r="L2984" s="34">
        <v>118347</v>
      </c>
      <c r="M2984" s="34">
        <v>118347</v>
      </c>
      <c r="N2984" s="34">
        <v>118347</v>
      </c>
      <c r="O2984" s="34">
        <v>118347</v>
      </c>
      <c r="P2984" s="34">
        <v>118347</v>
      </c>
      <c r="Q2984" s="34">
        <v>118347</v>
      </c>
      <c r="R2984" s="34">
        <v>118347</v>
      </c>
      <c r="S2984" s="34">
        <v>118347</v>
      </c>
    </row>
    <row r="2985" spans="2:19">
      <c r="B2985" s="5">
        <v>1985</v>
      </c>
      <c r="C2985" s="34">
        <v>114644</v>
      </c>
      <c r="D2985" s="34">
        <v>114644</v>
      </c>
      <c r="E2985" s="34">
        <v>114644</v>
      </c>
      <c r="F2985" s="34">
        <v>114644</v>
      </c>
      <c r="G2985" s="34">
        <v>114644</v>
      </c>
      <c r="H2985" s="34">
        <v>114644</v>
      </c>
      <c r="I2985" s="34">
        <v>114644</v>
      </c>
      <c r="J2985" s="34">
        <v>114644</v>
      </c>
      <c r="K2985" s="34">
        <v>114644</v>
      </c>
      <c r="L2985" s="34">
        <v>114644</v>
      </c>
      <c r="M2985" s="34">
        <v>114644</v>
      </c>
      <c r="N2985" s="34">
        <v>114644</v>
      </c>
      <c r="O2985" s="34">
        <v>114644</v>
      </c>
      <c r="P2985" s="34">
        <v>114644</v>
      </c>
      <c r="Q2985" s="34">
        <v>114644</v>
      </c>
      <c r="R2985" s="34">
        <v>114644</v>
      </c>
      <c r="S2985" s="34">
        <v>114644</v>
      </c>
    </row>
    <row r="2986" spans="2:19">
      <c r="B2986" s="5">
        <v>1984</v>
      </c>
      <c r="C2986" s="34">
        <v>135867</v>
      </c>
      <c r="D2986" s="34">
        <v>135867</v>
      </c>
      <c r="E2986" s="34">
        <v>135867</v>
      </c>
      <c r="F2986" s="34">
        <v>135867</v>
      </c>
      <c r="G2986" s="34">
        <v>135867</v>
      </c>
      <c r="H2986" s="34">
        <v>135867</v>
      </c>
      <c r="I2986" s="34">
        <v>135867</v>
      </c>
      <c r="J2986" s="34">
        <v>135867</v>
      </c>
      <c r="K2986" s="34">
        <v>135867</v>
      </c>
      <c r="L2986" s="34">
        <v>135867</v>
      </c>
      <c r="M2986" s="34">
        <v>135867</v>
      </c>
      <c r="N2986" s="34">
        <v>135867</v>
      </c>
      <c r="O2986" s="34">
        <v>135867</v>
      </c>
      <c r="P2986" s="34">
        <v>135867</v>
      </c>
      <c r="Q2986" s="34">
        <v>135867</v>
      </c>
      <c r="R2986" s="34">
        <v>135867</v>
      </c>
      <c r="S2986" s="34">
        <v>135867</v>
      </c>
    </row>
    <row r="2987" spans="2:19">
      <c r="B2987" s="5">
        <v>1983</v>
      </c>
      <c r="C2987" s="34">
        <v>109533</v>
      </c>
      <c r="D2987" s="34">
        <v>109533</v>
      </c>
      <c r="E2987" s="34">
        <v>109533</v>
      </c>
      <c r="F2987" s="34">
        <v>109533</v>
      </c>
      <c r="G2987" s="34">
        <v>109533</v>
      </c>
      <c r="H2987" s="34">
        <v>109533</v>
      </c>
      <c r="I2987" s="34">
        <v>109533</v>
      </c>
      <c r="J2987" s="34">
        <v>109533</v>
      </c>
      <c r="K2987" s="34">
        <v>109533</v>
      </c>
      <c r="L2987" s="34">
        <v>109533</v>
      </c>
      <c r="M2987" s="34">
        <v>109533</v>
      </c>
      <c r="N2987" s="34">
        <v>109533</v>
      </c>
      <c r="O2987" s="34">
        <v>109533</v>
      </c>
      <c r="P2987" s="34">
        <v>109533</v>
      </c>
      <c r="Q2987" s="34">
        <v>109533</v>
      </c>
      <c r="R2987" s="34">
        <v>109533</v>
      </c>
      <c r="S2987" s="34">
        <v>109533</v>
      </c>
    </row>
    <row r="2988" spans="2:19">
      <c r="B2988" s="5">
        <v>1982</v>
      </c>
      <c r="C2988" s="34">
        <v>182670</v>
      </c>
      <c r="D2988" s="34">
        <v>182670</v>
      </c>
      <c r="E2988" s="34">
        <v>182670</v>
      </c>
      <c r="F2988" s="34">
        <v>182670</v>
      </c>
      <c r="G2988" s="34">
        <v>182670</v>
      </c>
      <c r="H2988" s="34">
        <v>182670</v>
      </c>
      <c r="I2988" s="34">
        <v>182670</v>
      </c>
      <c r="J2988" s="34">
        <v>182670</v>
      </c>
      <c r="K2988" s="34">
        <v>182670</v>
      </c>
      <c r="L2988" s="34">
        <v>182670</v>
      </c>
      <c r="M2988" s="34">
        <v>182670</v>
      </c>
      <c r="N2988" s="34">
        <v>182670</v>
      </c>
      <c r="O2988" s="34">
        <v>182670</v>
      </c>
      <c r="P2988" s="34">
        <v>182670</v>
      </c>
      <c r="Q2988" s="34">
        <v>182670</v>
      </c>
      <c r="R2988" s="34">
        <v>182670</v>
      </c>
      <c r="S2988" s="34">
        <v>182670</v>
      </c>
    </row>
    <row r="2989" spans="2:19">
      <c r="B2989" s="5">
        <v>1981</v>
      </c>
      <c r="C2989" s="34">
        <v>171264</v>
      </c>
      <c r="D2989" s="34">
        <v>171264</v>
      </c>
      <c r="E2989" s="34">
        <v>171264</v>
      </c>
      <c r="F2989" s="34">
        <v>171264</v>
      </c>
      <c r="G2989" s="34">
        <v>171264</v>
      </c>
      <c r="H2989" s="34">
        <v>171264</v>
      </c>
      <c r="I2989" s="34">
        <v>171264</v>
      </c>
      <c r="J2989" s="34">
        <v>171264</v>
      </c>
      <c r="K2989" s="34">
        <v>171264</v>
      </c>
      <c r="L2989" s="34">
        <v>171264</v>
      </c>
      <c r="M2989" s="34">
        <v>171264</v>
      </c>
      <c r="N2989" s="34">
        <v>171264</v>
      </c>
      <c r="O2989" s="34">
        <v>171264</v>
      </c>
      <c r="P2989" s="34">
        <v>171264</v>
      </c>
      <c r="Q2989" s="34">
        <v>171264</v>
      </c>
      <c r="R2989" s="34">
        <v>171264</v>
      </c>
      <c r="S2989" s="34">
        <v>171264</v>
      </c>
    </row>
    <row r="2990" spans="2:19">
      <c r="B2990" s="5">
        <v>1980</v>
      </c>
      <c r="C2990" s="34">
        <v>185909</v>
      </c>
      <c r="D2990" s="34">
        <v>185909</v>
      </c>
      <c r="E2990" s="34">
        <v>185909</v>
      </c>
      <c r="F2990" s="34">
        <v>185909</v>
      </c>
      <c r="G2990" s="34">
        <v>185909</v>
      </c>
      <c r="H2990" s="34">
        <v>185909</v>
      </c>
      <c r="I2990" s="34">
        <v>185909</v>
      </c>
      <c r="J2990" s="34">
        <v>185909</v>
      </c>
      <c r="K2990" s="34">
        <v>185909</v>
      </c>
      <c r="L2990" s="34">
        <v>185909</v>
      </c>
      <c r="M2990" s="34">
        <v>185909</v>
      </c>
      <c r="N2990" s="34">
        <v>185909</v>
      </c>
      <c r="O2990" s="34">
        <v>185909</v>
      </c>
      <c r="P2990" s="34">
        <v>185909</v>
      </c>
      <c r="Q2990" s="34">
        <v>185909</v>
      </c>
      <c r="R2990" s="34">
        <v>185909</v>
      </c>
      <c r="S2990" s="34">
        <v>185909</v>
      </c>
    </row>
    <row r="2991" spans="2:19">
      <c r="B2991" s="5">
        <v>1979</v>
      </c>
      <c r="C2991" s="34">
        <v>183968</v>
      </c>
      <c r="D2991" s="34">
        <v>183968</v>
      </c>
      <c r="E2991" s="34">
        <v>183968</v>
      </c>
      <c r="F2991" s="34">
        <v>183968</v>
      </c>
      <c r="G2991" s="34">
        <v>183968</v>
      </c>
      <c r="H2991" s="34">
        <v>183968</v>
      </c>
      <c r="I2991" s="34">
        <v>183968</v>
      </c>
      <c r="J2991" s="34">
        <v>183968</v>
      </c>
      <c r="K2991" s="34">
        <v>183968</v>
      </c>
      <c r="L2991" s="34">
        <v>183968</v>
      </c>
      <c r="M2991" s="34">
        <v>183968</v>
      </c>
      <c r="N2991" s="34">
        <v>183968</v>
      </c>
      <c r="O2991" s="34">
        <v>183968</v>
      </c>
      <c r="P2991" s="34">
        <v>183968</v>
      </c>
      <c r="Q2991" s="34">
        <v>183968</v>
      </c>
      <c r="R2991" s="34">
        <v>183968</v>
      </c>
      <c r="S2991" s="34">
        <v>183968</v>
      </c>
    </row>
    <row r="2992" spans="2:19">
      <c r="B2992" s="5">
        <v>1978</v>
      </c>
      <c r="C2992" s="34">
        <v>122738</v>
      </c>
      <c r="D2992" s="34">
        <v>122738</v>
      </c>
      <c r="E2992" s="34">
        <v>122738</v>
      </c>
      <c r="F2992" s="34">
        <v>122738</v>
      </c>
      <c r="G2992" s="34">
        <v>122738</v>
      </c>
      <c r="H2992" s="34">
        <v>122738</v>
      </c>
      <c r="I2992" s="34">
        <v>122738</v>
      </c>
      <c r="J2992" s="34">
        <v>122738</v>
      </c>
      <c r="K2992" s="34">
        <v>122738</v>
      </c>
      <c r="L2992" s="34">
        <v>122738</v>
      </c>
      <c r="M2992" s="34">
        <v>122738</v>
      </c>
      <c r="N2992" s="34">
        <v>122738</v>
      </c>
      <c r="O2992" s="34">
        <v>122738</v>
      </c>
      <c r="P2992" s="34">
        <v>122738</v>
      </c>
      <c r="Q2992" s="34">
        <v>122738</v>
      </c>
      <c r="R2992" s="34">
        <v>122738</v>
      </c>
      <c r="S2992" s="34">
        <v>122738</v>
      </c>
    </row>
    <row r="2993" spans="2:19">
      <c r="B2993" s="5">
        <v>1977</v>
      </c>
      <c r="C2993" s="34">
        <v>123440</v>
      </c>
      <c r="D2993" s="34">
        <v>123440</v>
      </c>
      <c r="E2993" s="34">
        <v>123440</v>
      </c>
      <c r="F2993" s="34">
        <v>123440</v>
      </c>
      <c r="G2993" s="34">
        <v>123440</v>
      </c>
      <c r="H2993" s="34">
        <v>123440</v>
      </c>
      <c r="I2993" s="34">
        <v>123440</v>
      </c>
      <c r="J2993" s="34">
        <v>123440</v>
      </c>
      <c r="K2993" s="34">
        <v>123440</v>
      </c>
      <c r="L2993" s="34">
        <v>123440</v>
      </c>
      <c r="M2993" s="34">
        <v>123440</v>
      </c>
      <c r="N2993" s="34">
        <v>123440</v>
      </c>
      <c r="O2993" s="34">
        <v>123440</v>
      </c>
      <c r="P2993" s="34">
        <v>123440</v>
      </c>
      <c r="Q2993" s="34">
        <v>123440</v>
      </c>
      <c r="R2993" s="34">
        <v>123440</v>
      </c>
      <c r="S2993" s="34">
        <v>123440</v>
      </c>
    </row>
    <row r="2994" spans="2:19">
      <c r="B2994" s="5">
        <v>1976</v>
      </c>
      <c r="C2994" s="34">
        <v>101651</v>
      </c>
      <c r="D2994" s="34">
        <v>101651</v>
      </c>
      <c r="E2994" s="34">
        <v>101651</v>
      </c>
      <c r="F2994" s="34">
        <v>101651</v>
      </c>
      <c r="G2994" s="34">
        <v>101651</v>
      </c>
      <c r="H2994" s="34">
        <v>101651</v>
      </c>
      <c r="I2994" s="34">
        <v>101651</v>
      </c>
      <c r="J2994" s="34">
        <v>101651</v>
      </c>
      <c r="K2994" s="34">
        <v>101651</v>
      </c>
      <c r="L2994" s="34">
        <v>101651</v>
      </c>
      <c r="M2994" s="34">
        <v>101651</v>
      </c>
      <c r="N2994" s="34">
        <v>101651</v>
      </c>
      <c r="O2994" s="34">
        <v>101651</v>
      </c>
      <c r="P2994" s="34">
        <v>101651</v>
      </c>
      <c r="Q2994" s="34">
        <v>101651</v>
      </c>
      <c r="R2994" s="34">
        <v>101651</v>
      </c>
      <c r="S2994" s="34">
        <v>101651</v>
      </c>
    </row>
    <row r="2995" spans="2:19">
      <c r="B2995" s="5">
        <v>1975</v>
      </c>
      <c r="C2995" s="34">
        <v>74752</v>
      </c>
      <c r="D2995" s="34">
        <v>74752</v>
      </c>
      <c r="E2995" s="34">
        <v>74752</v>
      </c>
      <c r="F2995" s="34">
        <v>74752</v>
      </c>
      <c r="G2995" s="34">
        <v>74752</v>
      </c>
      <c r="H2995" s="34">
        <v>74752</v>
      </c>
      <c r="I2995" s="34">
        <v>74752</v>
      </c>
      <c r="J2995" s="34">
        <v>74752</v>
      </c>
      <c r="K2995" s="34">
        <v>74752</v>
      </c>
      <c r="L2995" s="34">
        <v>74752</v>
      </c>
      <c r="M2995" s="34">
        <v>74752</v>
      </c>
      <c r="N2995" s="34">
        <v>74752</v>
      </c>
      <c r="O2995" s="34">
        <v>74752</v>
      </c>
      <c r="P2995" s="34">
        <v>74752</v>
      </c>
      <c r="Q2995" s="34">
        <v>74752</v>
      </c>
      <c r="R2995" s="34">
        <v>74752</v>
      </c>
      <c r="S2995" s="34">
        <v>74752</v>
      </c>
    </row>
    <row r="2996" spans="2:19">
      <c r="B2996" s="5">
        <v>1974</v>
      </c>
      <c r="C2996" s="34">
        <v>112448</v>
      </c>
      <c r="D2996" s="34">
        <v>112448</v>
      </c>
      <c r="E2996" s="34">
        <v>112448</v>
      </c>
      <c r="F2996" s="34">
        <v>112448</v>
      </c>
      <c r="G2996" s="34">
        <v>112448</v>
      </c>
      <c r="H2996" s="34">
        <v>112448</v>
      </c>
      <c r="I2996" s="34">
        <v>112448</v>
      </c>
      <c r="J2996" s="34">
        <v>112448</v>
      </c>
      <c r="K2996" s="34">
        <v>112448</v>
      </c>
      <c r="L2996" s="34">
        <v>112448</v>
      </c>
      <c r="M2996" s="34">
        <v>112448</v>
      </c>
      <c r="N2996" s="34">
        <v>112448</v>
      </c>
      <c r="O2996" s="34">
        <v>112448</v>
      </c>
      <c r="P2996" s="34">
        <v>112448</v>
      </c>
      <c r="Q2996" s="34">
        <v>112448</v>
      </c>
      <c r="R2996" s="34">
        <v>112448</v>
      </c>
      <c r="S2996" s="34">
        <v>112448</v>
      </c>
    </row>
    <row r="2997" spans="2:19">
      <c r="B2997" s="5">
        <v>1973</v>
      </c>
      <c r="C2997" s="34">
        <v>98729</v>
      </c>
      <c r="D2997" s="34">
        <v>98729</v>
      </c>
      <c r="E2997" s="34">
        <v>98729</v>
      </c>
      <c r="F2997" s="34">
        <v>98729</v>
      </c>
      <c r="G2997" s="34">
        <v>98729</v>
      </c>
      <c r="H2997" s="34">
        <v>98729</v>
      </c>
      <c r="I2997" s="34">
        <v>98729</v>
      </c>
      <c r="J2997" s="34">
        <v>98729</v>
      </c>
      <c r="K2997" s="34">
        <v>98729</v>
      </c>
      <c r="L2997" s="34">
        <v>98729</v>
      </c>
      <c r="M2997" s="34">
        <v>98729</v>
      </c>
      <c r="N2997" s="34">
        <v>98729</v>
      </c>
      <c r="O2997" s="34">
        <v>98729</v>
      </c>
      <c r="P2997" s="34">
        <v>98729</v>
      </c>
      <c r="Q2997" s="34">
        <v>98729</v>
      </c>
      <c r="R2997" s="34">
        <v>98729</v>
      </c>
      <c r="S2997" s="34">
        <v>98729</v>
      </c>
    </row>
    <row r="2998" spans="2:19">
      <c r="B2998" s="5">
        <v>1972</v>
      </c>
      <c r="C2998" s="34">
        <v>115054</v>
      </c>
      <c r="D2998" s="34">
        <v>115054</v>
      </c>
      <c r="E2998" s="34">
        <v>115054</v>
      </c>
      <c r="F2998" s="34">
        <v>115054</v>
      </c>
      <c r="G2998" s="34">
        <v>115054</v>
      </c>
      <c r="H2998" s="34">
        <v>115054</v>
      </c>
      <c r="I2998" s="34">
        <v>115054</v>
      </c>
      <c r="J2998" s="34">
        <v>115054</v>
      </c>
      <c r="K2998" s="34">
        <v>115054</v>
      </c>
      <c r="L2998" s="34">
        <v>115054</v>
      </c>
      <c r="M2998" s="34">
        <v>115054</v>
      </c>
      <c r="N2998" s="34">
        <v>115054</v>
      </c>
      <c r="O2998" s="34">
        <v>115054</v>
      </c>
      <c r="P2998" s="34">
        <v>115054</v>
      </c>
      <c r="Q2998" s="34">
        <v>115054</v>
      </c>
      <c r="R2998" s="34">
        <v>115054</v>
      </c>
      <c r="S2998" s="34">
        <v>115054</v>
      </c>
    </row>
    <row r="2999" spans="2:19">
      <c r="B2999" s="5">
        <v>1971</v>
      </c>
      <c r="C2999" s="34">
        <v>151053</v>
      </c>
      <c r="D2999" s="34">
        <v>151053</v>
      </c>
      <c r="E2999" s="34">
        <v>151053</v>
      </c>
      <c r="F2999" s="34">
        <v>151053</v>
      </c>
      <c r="G2999" s="34">
        <v>151053</v>
      </c>
      <c r="H2999" s="34">
        <v>151053</v>
      </c>
      <c r="I2999" s="34">
        <v>151053</v>
      </c>
      <c r="J2999" s="34">
        <v>151053</v>
      </c>
      <c r="K2999" s="34">
        <v>151053</v>
      </c>
      <c r="L2999" s="34">
        <v>151053</v>
      </c>
      <c r="M2999" s="34">
        <v>151053</v>
      </c>
      <c r="N2999" s="34">
        <v>151053</v>
      </c>
      <c r="O2999" s="34">
        <v>151053</v>
      </c>
      <c r="P2999" s="34">
        <v>151053</v>
      </c>
      <c r="Q2999" s="34">
        <v>151053</v>
      </c>
      <c r="R2999" s="34">
        <v>151053</v>
      </c>
      <c r="S2999" s="34">
        <v>151053</v>
      </c>
    </row>
    <row r="3000" spans="2:19">
      <c r="B3000" s="5">
        <v>1970</v>
      </c>
      <c r="C3000" s="34">
        <v>98371</v>
      </c>
      <c r="D3000" s="34">
        <v>98371</v>
      </c>
      <c r="E3000" s="34">
        <v>98371</v>
      </c>
      <c r="F3000" s="34">
        <v>98371</v>
      </c>
      <c r="G3000" s="34">
        <v>98371</v>
      </c>
      <c r="H3000" s="34">
        <v>98371</v>
      </c>
      <c r="I3000" s="34">
        <v>98371</v>
      </c>
      <c r="J3000" s="34">
        <v>98371</v>
      </c>
      <c r="K3000" s="34">
        <v>98371</v>
      </c>
      <c r="L3000" s="34">
        <v>98371</v>
      </c>
      <c r="M3000" s="34">
        <v>98371</v>
      </c>
      <c r="N3000" s="34">
        <v>98371</v>
      </c>
      <c r="O3000" s="34">
        <v>98371</v>
      </c>
      <c r="P3000" s="34">
        <v>98371</v>
      </c>
      <c r="Q3000" s="34">
        <v>98371</v>
      </c>
      <c r="R3000" s="34">
        <v>98371</v>
      </c>
      <c r="S3000" s="34">
        <v>98371</v>
      </c>
    </row>
    <row r="3001" spans="2:19">
      <c r="B3001" s="5">
        <v>1969</v>
      </c>
      <c r="C3001" s="34">
        <v>51868</v>
      </c>
      <c r="D3001" s="34">
        <v>51868</v>
      </c>
      <c r="E3001" s="34">
        <v>51868</v>
      </c>
      <c r="F3001" s="34">
        <v>51868</v>
      </c>
      <c r="G3001" s="34">
        <v>51868</v>
      </c>
      <c r="H3001" s="34">
        <v>51868</v>
      </c>
      <c r="I3001" s="34">
        <v>51868</v>
      </c>
      <c r="J3001" s="34">
        <v>51868</v>
      </c>
      <c r="K3001" s="34">
        <v>51868</v>
      </c>
      <c r="L3001" s="34">
        <v>51868</v>
      </c>
      <c r="M3001" s="34">
        <v>51868</v>
      </c>
      <c r="N3001" s="34">
        <v>51868</v>
      </c>
      <c r="O3001" s="34">
        <v>51868</v>
      </c>
      <c r="P3001" s="34">
        <v>51868</v>
      </c>
      <c r="Q3001" s="34">
        <v>51868</v>
      </c>
      <c r="R3001" s="34">
        <v>51868</v>
      </c>
      <c r="S3001" s="34">
        <v>51868</v>
      </c>
    </row>
    <row r="3002" spans="2:19">
      <c r="B3002" s="5">
        <v>1968</v>
      </c>
      <c r="C3002" s="34">
        <v>38992</v>
      </c>
      <c r="D3002" s="34">
        <v>38992</v>
      </c>
      <c r="E3002" s="34">
        <v>38992</v>
      </c>
      <c r="F3002" s="34">
        <v>38992</v>
      </c>
      <c r="G3002" s="34">
        <v>38992</v>
      </c>
      <c r="H3002" s="34">
        <v>38992</v>
      </c>
      <c r="I3002" s="34">
        <v>38992</v>
      </c>
      <c r="J3002" s="34">
        <v>38992</v>
      </c>
      <c r="K3002" s="34">
        <v>38992</v>
      </c>
      <c r="L3002" s="34">
        <v>38992</v>
      </c>
      <c r="M3002" s="34">
        <v>38992</v>
      </c>
      <c r="N3002" s="34">
        <v>38992</v>
      </c>
      <c r="O3002" s="34">
        <v>38992</v>
      </c>
      <c r="P3002" s="34">
        <v>38992</v>
      </c>
      <c r="Q3002" s="34">
        <v>38992</v>
      </c>
      <c r="R3002" s="34">
        <v>38992</v>
      </c>
      <c r="S3002" s="34">
        <v>38992</v>
      </c>
    </row>
    <row r="3003" spans="2:19">
      <c r="B3003" s="5">
        <v>1967</v>
      </c>
      <c r="C3003" s="34">
        <v>67372</v>
      </c>
      <c r="D3003" s="34">
        <v>67372</v>
      </c>
      <c r="E3003" s="34">
        <v>67372</v>
      </c>
      <c r="F3003" s="34">
        <v>67372</v>
      </c>
      <c r="G3003" s="34">
        <v>67372</v>
      </c>
      <c r="H3003" s="34">
        <v>67372</v>
      </c>
      <c r="I3003" s="34">
        <v>67372</v>
      </c>
      <c r="J3003" s="34">
        <v>67372</v>
      </c>
      <c r="K3003" s="34">
        <v>67372</v>
      </c>
      <c r="L3003" s="34">
        <v>67372</v>
      </c>
      <c r="M3003" s="34">
        <v>67372</v>
      </c>
      <c r="N3003" s="34">
        <v>67372</v>
      </c>
      <c r="O3003" s="34">
        <v>67372</v>
      </c>
      <c r="P3003" s="34">
        <v>67372</v>
      </c>
      <c r="Q3003" s="34">
        <v>67372</v>
      </c>
      <c r="R3003" s="34">
        <v>67372</v>
      </c>
      <c r="S3003" s="34">
        <v>67372</v>
      </c>
    </row>
    <row r="3004" spans="2:19">
      <c r="B3004" s="5">
        <v>1966</v>
      </c>
      <c r="C3004" s="34">
        <v>38926</v>
      </c>
      <c r="D3004" s="34">
        <v>38926</v>
      </c>
      <c r="E3004" s="34">
        <v>38926</v>
      </c>
      <c r="F3004" s="34">
        <v>38926</v>
      </c>
      <c r="G3004" s="34">
        <v>38926</v>
      </c>
      <c r="H3004" s="34">
        <v>38926</v>
      </c>
      <c r="I3004" s="34">
        <v>38926</v>
      </c>
      <c r="J3004" s="34">
        <v>38926</v>
      </c>
      <c r="K3004" s="34">
        <v>38926</v>
      </c>
      <c r="L3004" s="34">
        <v>38926</v>
      </c>
      <c r="M3004" s="34">
        <v>38926</v>
      </c>
      <c r="N3004" s="34">
        <v>38926</v>
      </c>
      <c r="O3004" s="34">
        <v>38926</v>
      </c>
      <c r="P3004" s="34">
        <v>38926</v>
      </c>
      <c r="Q3004" s="34">
        <v>38926</v>
      </c>
      <c r="R3004" s="34">
        <v>38926</v>
      </c>
      <c r="S3004" s="34">
        <v>38926</v>
      </c>
    </row>
    <row r="3005" spans="2:19">
      <c r="B3005" s="5">
        <v>1965</v>
      </c>
      <c r="C3005" s="34">
        <v>38591</v>
      </c>
      <c r="D3005" s="34">
        <v>38591</v>
      </c>
      <c r="E3005" s="34">
        <v>38591</v>
      </c>
      <c r="F3005" s="34">
        <v>38591</v>
      </c>
      <c r="G3005" s="34">
        <v>38591</v>
      </c>
      <c r="H3005" s="34">
        <v>38591</v>
      </c>
      <c r="I3005" s="34">
        <v>38591</v>
      </c>
      <c r="J3005" s="34">
        <v>38591</v>
      </c>
      <c r="K3005" s="34">
        <v>38591</v>
      </c>
      <c r="L3005" s="34">
        <v>38591</v>
      </c>
      <c r="M3005" s="34">
        <v>38591</v>
      </c>
      <c r="N3005" s="34">
        <v>38591</v>
      </c>
      <c r="O3005" s="34">
        <v>38591</v>
      </c>
      <c r="P3005" s="34">
        <v>38591</v>
      </c>
      <c r="Q3005" s="34">
        <v>38591</v>
      </c>
      <c r="R3005" s="34">
        <v>38591</v>
      </c>
      <c r="S3005" s="34">
        <v>38591</v>
      </c>
    </row>
    <row r="3006" spans="2:19">
      <c r="B3006" s="5">
        <v>1964</v>
      </c>
      <c r="C3006" s="34">
        <v>33459</v>
      </c>
      <c r="D3006" s="34">
        <v>33459</v>
      </c>
      <c r="E3006" s="34">
        <v>33459</v>
      </c>
      <c r="F3006" s="34">
        <v>33459</v>
      </c>
      <c r="G3006" s="34">
        <v>33459</v>
      </c>
      <c r="H3006" s="34">
        <v>33459</v>
      </c>
      <c r="I3006" s="34">
        <v>33459</v>
      </c>
      <c r="J3006" s="34">
        <v>33459</v>
      </c>
      <c r="K3006" s="34">
        <v>33459</v>
      </c>
      <c r="L3006" s="34">
        <v>33459</v>
      </c>
      <c r="M3006" s="34">
        <v>33459</v>
      </c>
      <c r="N3006" s="34">
        <v>33459</v>
      </c>
      <c r="O3006" s="34">
        <v>33459</v>
      </c>
      <c r="P3006" s="34">
        <v>33459</v>
      </c>
      <c r="Q3006" s="34">
        <v>33459</v>
      </c>
      <c r="R3006" s="34">
        <v>33459</v>
      </c>
      <c r="S3006" s="34">
        <v>33459</v>
      </c>
    </row>
    <row r="3007" spans="2:19">
      <c r="B3007" s="5">
        <v>1963</v>
      </c>
      <c r="C3007" s="34">
        <v>32306</v>
      </c>
      <c r="D3007" s="34">
        <v>32306</v>
      </c>
      <c r="E3007" s="34">
        <v>32306</v>
      </c>
      <c r="F3007" s="34">
        <v>32306</v>
      </c>
      <c r="G3007" s="34">
        <v>32306</v>
      </c>
      <c r="H3007" s="34">
        <v>32306</v>
      </c>
      <c r="I3007" s="34">
        <v>32306</v>
      </c>
      <c r="J3007" s="34">
        <v>32306</v>
      </c>
      <c r="K3007" s="34">
        <v>32306</v>
      </c>
      <c r="L3007" s="34">
        <v>32306</v>
      </c>
      <c r="M3007" s="34">
        <v>32306</v>
      </c>
      <c r="N3007" s="34">
        <v>32306</v>
      </c>
      <c r="O3007" s="34">
        <v>32306</v>
      </c>
      <c r="P3007" s="34">
        <v>32306</v>
      </c>
      <c r="Q3007" s="34">
        <v>32306</v>
      </c>
      <c r="R3007" s="34">
        <v>32306</v>
      </c>
      <c r="S3007" s="34">
        <v>32306</v>
      </c>
    </row>
    <row r="3008" spans="2:19">
      <c r="B3008" s="5">
        <v>1962</v>
      </c>
      <c r="C3008" s="34">
        <v>26753</v>
      </c>
      <c r="D3008" s="34">
        <v>26753</v>
      </c>
      <c r="E3008" s="34">
        <v>26753</v>
      </c>
      <c r="F3008" s="34">
        <v>26753</v>
      </c>
      <c r="G3008" s="34">
        <v>26753</v>
      </c>
      <c r="H3008" s="34">
        <v>26753</v>
      </c>
      <c r="I3008" s="34">
        <v>26753</v>
      </c>
      <c r="J3008" s="34">
        <v>26753</v>
      </c>
      <c r="K3008" s="34">
        <v>26753</v>
      </c>
      <c r="L3008" s="34">
        <v>26753</v>
      </c>
      <c r="M3008" s="34">
        <v>26753</v>
      </c>
      <c r="N3008" s="34">
        <v>26753</v>
      </c>
      <c r="O3008" s="34">
        <v>26753</v>
      </c>
      <c r="P3008" s="34">
        <v>26753</v>
      </c>
      <c r="Q3008" s="34">
        <v>26753</v>
      </c>
      <c r="R3008" s="34">
        <v>26753</v>
      </c>
      <c r="S3008" s="34">
        <v>26753</v>
      </c>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ht="12" customHeight="1">
      <c r="B3040" s="5">
        <v>1930</v>
      </c>
      <c r="C3040" s="34"/>
      <c r="D3040" s="34"/>
      <c r="E3040" s="34"/>
      <c r="F3040" s="34"/>
      <c r="G3040" s="34"/>
      <c r="H3040" s="34"/>
      <c r="I3040" s="34"/>
      <c r="J3040" s="34"/>
      <c r="K3040" s="34"/>
      <c r="L3040" s="34"/>
      <c r="M3040" s="34"/>
      <c r="N3040" s="34"/>
      <c r="O3040" s="34"/>
      <c r="P3040" s="34"/>
      <c r="Q3040" s="34"/>
      <c r="R3040" s="34"/>
      <c r="S3040" s="34"/>
    </row>
    <row r="3041" spans="1:19" s="114" customFormat="1">
      <c r="A3041" s="110" t="s">
        <v>135</v>
      </c>
      <c r="B3041" s="111" t="s">
        <v>10</v>
      </c>
      <c r="C3041" s="113">
        <f>SUM(C2964:C3040)</f>
        <v>5549415</v>
      </c>
      <c r="D3041" s="113">
        <f>SUM(D2963:D3040)</f>
        <v>5621510</v>
      </c>
      <c r="E3041" s="113">
        <f>SUM(E2962:E3040)</f>
        <v>5678090</v>
      </c>
      <c r="F3041" s="113">
        <f>SUM(F2961:F3040)</f>
        <v>5737622</v>
      </c>
      <c r="G3041" s="113">
        <f>SUM(G2960:G3040)</f>
        <v>5838210</v>
      </c>
      <c r="H3041" s="113">
        <f>SUM(H2954:H3040)</f>
        <v>5929194</v>
      </c>
      <c r="I3041" s="113">
        <f>SUM(I2954:I3040)</f>
        <v>5960906.2400000002</v>
      </c>
      <c r="J3041" s="113">
        <f t="shared" ref="J3041" si="59">SUM(J2954:J3040)</f>
        <v>6207093.6400000006</v>
      </c>
      <c r="K3041" s="113">
        <f>SUM(K2954:K3040)</f>
        <v>6437269.5800000001</v>
      </c>
      <c r="L3041" s="113">
        <f t="shared" ref="L3041" si="60">SUM(L2954:L3040)</f>
        <v>6478914.2999999998</v>
      </c>
      <c r="M3041" s="113">
        <f>SUM(M2954:M3040)</f>
        <v>6535468.0499999998</v>
      </c>
      <c r="N3041" s="113">
        <f>SUM(N2949:N3040)</f>
        <v>6628642.0899999999</v>
      </c>
      <c r="O3041" s="113">
        <f>SUM(O2949:O3040)</f>
        <v>6728845.3600000003</v>
      </c>
      <c r="P3041" s="113">
        <f>SUM(P2949:P3040)</f>
        <v>6853801.0600000005</v>
      </c>
      <c r="Q3041" s="113">
        <f>SUM(Q2949:Q3040)</f>
        <v>6975361.8900000006</v>
      </c>
      <c r="R3041" s="113">
        <f>SUM(R2948:R3040)</f>
        <v>7140861.7999999998</v>
      </c>
      <c r="S3041" s="113">
        <f>SUM(S2948:S3040)</f>
        <v>7452169.1699999999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v>1072</v>
      </c>
      <c r="D3075" s="34">
        <v>1072</v>
      </c>
      <c r="E3075" s="34">
        <v>1072</v>
      </c>
      <c r="F3075" s="34">
        <v>1072</v>
      </c>
      <c r="G3075" s="34">
        <v>1072</v>
      </c>
      <c r="H3075" s="34">
        <v>1072</v>
      </c>
      <c r="I3075" s="34">
        <v>1072</v>
      </c>
      <c r="J3075" s="34">
        <v>1072</v>
      </c>
      <c r="K3075" s="34">
        <v>1072</v>
      </c>
      <c r="L3075" s="34">
        <v>1072</v>
      </c>
      <c r="M3075" s="34">
        <v>1072</v>
      </c>
      <c r="N3075" s="34">
        <v>1072</v>
      </c>
      <c r="O3075" s="34">
        <v>1072</v>
      </c>
      <c r="P3075" s="34">
        <v>1072</v>
      </c>
      <c r="Q3075" s="34">
        <v>1072</v>
      </c>
      <c r="R3075" s="34">
        <v>1072</v>
      </c>
      <c r="S3075" s="34">
        <v>1072</v>
      </c>
    </row>
    <row r="3076" spans="2:19">
      <c r="B3076" s="5">
        <v>1989</v>
      </c>
      <c r="C3076" s="34">
        <v>518</v>
      </c>
      <c r="D3076" s="34">
        <v>518</v>
      </c>
      <c r="E3076" s="34">
        <v>518</v>
      </c>
      <c r="F3076" s="34">
        <v>518</v>
      </c>
      <c r="G3076" s="34">
        <v>518</v>
      </c>
      <c r="H3076" s="34">
        <v>518</v>
      </c>
      <c r="I3076" s="34">
        <v>518</v>
      </c>
      <c r="J3076" s="34">
        <v>518</v>
      </c>
      <c r="K3076" s="34">
        <v>518</v>
      </c>
      <c r="L3076" s="34">
        <v>518</v>
      </c>
      <c r="M3076" s="34">
        <v>518</v>
      </c>
      <c r="N3076" s="34">
        <v>518</v>
      </c>
      <c r="O3076" s="34">
        <v>518</v>
      </c>
      <c r="P3076" s="34">
        <v>518</v>
      </c>
      <c r="Q3076" s="34">
        <v>518</v>
      </c>
      <c r="R3076" s="34">
        <v>518</v>
      </c>
      <c r="S3076" s="34">
        <v>518</v>
      </c>
    </row>
    <row r="3077" spans="2:19">
      <c r="B3077" s="5">
        <v>1988</v>
      </c>
      <c r="C3077" s="34">
        <v>486</v>
      </c>
      <c r="D3077" s="34">
        <v>486</v>
      </c>
      <c r="E3077" s="34">
        <v>486</v>
      </c>
      <c r="F3077" s="34">
        <v>486</v>
      </c>
      <c r="G3077" s="34">
        <v>486</v>
      </c>
      <c r="H3077" s="34">
        <v>486</v>
      </c>
      <c r="I3077" s="34">
        <v>486</v>
      </c>
      <c r="J3077" s="34">
        <v>486</v>
      </c>
      <c r="K3077" s="34">
        <v>486</v>
      </c>
      <c r="L3077" s="34">
        <v>486</v>
      </c>
      <c r="M3077" s="34">
        <v>486</v>
      </c>
      <c r="N3077" s="34">
        <v>486</v>
      </c>
      <c r="O3077" s="34">
        <v>486</v>
      </c>
      <c r="P3077" s="34">
        <v>486</v>
      </c>
      <c r="Q3077" s="34">
        <v>486</v>
      </c>
      <c r="R3077" s="34">
        <v>486</v>
      </c>
      <c r="S3077" s="34">
        <v>486</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456</v>
      </c>
      <c r="D3079" s="34">
        <v>456</v>
      </c>
      <c r="E3079" s="34">
        <v>456</v>
      </c>
      <c r="F3079" s="34">
        <v>456</v>
      </c>
      <c r="G3079" s="34">
        <v>456</v>
      </c>
      <c r="H3079" s="34">
        <v>456</v>
      </c>
      <c r="I3079" s="34">
        <v>456</v>
      </c>
      <c r="J3079" s="34">
        <v>456</v>
      </c>
      <c r="K3079" s="34">
        <v>456</v>
      </c>
      <c r="L3079" s="34">
        <v>456</v>
      </c>
      <c r="M3079" s="34">
        <v>456</v>
      </c>
      <c r="N3079" s="34">
        <v>456</v>
      </c>
      <c r="O3079" s="34">
        <v>456</v>
      </c>
      <c r="P3079" s="34">
        <v>456</v>
      </c>
      <c r="Q3079" s="34">
        <v>456</v>
      </c>
      <c r="R3079" s="34">
        <v>456</v>
      </c>
      <c r="S3079" s="34">
        <v>456</v>
      </c>
    </row>
    <row r="3080" spans="2:19">
      <c r="B3080" s="5">
        <v>1985</v>
      </c>
      <c r="C3080" s="34">
        <v>1382</v>
      </c>
      <c r="D3080" s="34">
        <v>1382</v>
      </c>
      <c r="E3080" s="34">
        <v>1382</v>
      </c>
      <c r="F3080" s="34">
        <v>1382</v>
      </c>
      <c r="G3080" s="34">
        <v>1382</v>
      </c>
      <c r="H3080" s="34">
        <v>1382</v>
      </c>
      <c r="I3080" s="34">
        <v>1382</v>
      </c>
      <c r="J3080" s="34">
        <v>1382</v>
      </c>
      <c r="K3080" s="34">
        <v>1382</v>
      </c>
      <c r="L3080" s="34">
        <v>1382</v>
      </c>
      <c r="M3080" s="34">
        <v>1382</v>
      </c>
      <c r="N3080" s="34">
        <v>1382</v>
      </c>
      <c r="O3080" s="34">
        <v>1382</v>
      </c>
      <c r="P3080" s="34">
        <v>1382</v>
      </c>
      <c r="Q3080" s="34">
        <v>1382</v>
      </c>
      <c r="R3080" s="34">
        <v>1382</v>
      </c>
      <c r="S3080" s="34">
        <v>1382</v>
      </c>
    </row>
    <row r="3081" spans="2:19">
      <c r="B3081" s="5">
        <v>1984</v>
      </c>
      <c r="C3081" s="34">
        <v>908</v>
      </c>
      <c r="D3081" s="34">
        <v>908</v>
      </c>
      <c r="E3081" s="34">
        <v>908</v>
      </c>
      <c r="F3081" s="34">
        <v>908</v>
      </c>
      <c r="G3081" s="34">
        <v>908</v>
      </c>
      <c r="H3081" s="34">
        <v>908</v>
      </c>
      <c r="I3081" s="34">
        <v>908</v>
      </c>
      <c r="J3081" s="34">
        <v>908</v>
      </c>
      <c r="K3081" s="34">
        <v>908</v>
      </c>
      <c r="L3081" s="34">
        <v>908</v>
      </c>
      <c r="M3081" s="34">
        <v>908</v>
      </c>
      <c r="N3081" s="34">
        <v>908</v>
      </c>
      <c r="O3081" s="34">
        <v>908</v>
      </c>
      <c r="P3081" s="34">
        <v>908</v>
      </c>
      <c r="Q3081" s="34">
        <v>908</v>
      </c>
      <c r="R3081" s="34">
        <v>908</v>
      </c>
      <c r="S3081" s="34">
        <v>908</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426</v>
      </c>
      <c r="D3084" s="34">
        <v>426</v>
      </c>
      <c r="E3084" s="34">
        <v>426</v>
      </c>
      <c r="F3084" s="34">
        <v>426</v>
      </c>
      <c r="G3084" s="34">
        <v>426</v>
      </c>
      <c r="H3084" s="34">
        <v>426</v>
      </c>
      <c r="I3084" s="34">
        <v>426</v>
      </c>
      <c r="J3084" s="34">
        <v>426</v>
      </c>
      <c r="K3084" s="34">
        <v>426</v>
      </c>
      <c r="L3084" s="34">
        <v>426</v>
      </c>
      <c r="M3084" s="34">
        <v>426</v>
      </c>
      <c r="N3084" s="34">
        <v>426</v>
      </c>
      <c r="O3084" s="34">
        <v>426</v>
      </c>
      <c r="P3084" s="34">
        <v>426</v>
      </c>
      <c r="Q3084" s="34">
        <v>426</v>
      </c>
      <c r="R3084" s="34">
        <v>426</v>
      </c>
      <c r="S3084" s="34">
        <v>426</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360</v>
      </c>
      <c r="D3087" s="34">
        <v>360</v>
      </c>
      <c r="E3087" s="34">
        <v>360</v>
      </c>
      <c r="F3087" s="34">
        <v>360</v>
      </c>
      <c r="G3087" s="34">
        <v>360</v>
      </c>
      <c r="H3087" s="34">
        <v>360</v>
      </c>
      <c r="I3087" s="34">
        <v>360</v>
      </c>
      <c r="J3087" s="34">
        <v>360</v>
      </c>
      <c r="K3087" s="34">
        <v>360</v>
      </c>
      <c r="L3087" s="34">
        <v>360</v>
      </c>
      <c r="M3087" s="34">
        <v>360</v>
      </c>
      <c r="N3087" s="34">
        <v>360</v>
      </c>
      <c r="O3087" s="34">
        <v>360</v>
      </c>
      <c r="P3087" s="34">
        <v>360</v>
      </c>
      <c r="Q3087" s="34">
        <v>360</v>
      </c>
      <c r="R3087" s="34">
        <v>360</v>
      </c>
      <c r="S3087" s="34">
        <v>360</v>
      </c>
    </row>
    <row r="3088" spans="2:19">
      <c r="B3088" s="5">
        <v>1977</v>
      </c>
      <c r="C3088" s="34">
        <v>692</v>
      </c>
      <c r="D3088" s="34">
        <v>692</v>
      </c>
      <c r="E3088" s="34">
        <v>692</v>
      </c>
      <c r="F3088" s="34">
        <v>692</v>
      </c>
      <c r="G3088" s="34">
        <v>692</v>
      </c>
      <c r="H3088" s="34">
        <v>692</v>
      </c>
      <c r="I3088" s="34">
        <v>692</v>
      </c>
      <c r="J3088" s="34">
        <v>692</v>
      </c>
      <c r="K3088" s="34">
        <v>692</v>
      </c>
      <c r="L3088" s="34">
        <v>692</v>
      </c>
      <c r="M3088" s="34">
        <v>692</v>
      </c>
      <c r="N3088" s="34">
        <v>692</v>
      </c>
      <c r="O3088" s="34">
        <v>692</v>
      </c>
      <c r="P3088" s="34">
        <v>692</v>
      </c>
      <c r="Q3088" s="34">
        <v>692</v>
      </c>
      <c r="R3088" s="34">
        <v>692</v>
      </c>
      <c r="S3088" s="34">
        <v>692</v>
      </c>
    </row>
    <row r="3089" spans="2:19">
      <c r="B3089" s="5">
        <v>1976</v>
      </c>
      <c r="C3089" s="34">
        <v>1948</v>
      </c>
      <c r="D3089" s="34">
        <v>1948</v>
      </c>
      <c r="E3089" s="34">
        <v>1948</v>
      </c>
      <c r="F3089" s="34">
        <v>1948</v>
      </c>
      <c r="G3089" s="34">
        <v>1948</v>
      </c>
      <c r="H3089" s="34">
        <v>1948</v>
      </c>
      <c r="I3089" s="34">
        <v>1948</v>
      </c>
      <c r="J3089" s="34">
        <v>1948</v>
      </c>
      <c r="K3089" s="34">
        <v>1948</v>
      </c>
      <c r="L3089" s="34">
        <v>1948</v>
      </c>
      <c r="M3089" s="34">
        <v>1948</v>
      </c>
      <c r="N3089" s="34">
        <v>1948</v>
      </c>
      <c r="O3089" s="34">
        <v>1948</v>
      </c>
      <c r="P3089" s="34">
        <v>1948</v>
      </c>
      <c r="Q3089" s="34">
        <v>1948</v>
      </c>
      <c r="R3089" s="34">
        <v>1948</v>
      </c>
      <c r="S3089" s="34">
        <v>1948</v>
      </c>
    </row>
    <row r="3090" spans="2:19">
      <c r="B3090" s="5">
        <v>1975</v>
      </c>
      <c r="C3090" s="34">
        <v>3604</v>
      </c>
      <c r="D3090" s="34">
        <v>3604</v>
      </c>
      <c r="E3090" s="34">
        <v>3604</v>
      </c>
      <c r="F3090" s="34">
        <v>3604</v>
      </c>
      <c r="G3090" s="34">
        <v>3604</v>
      </c>
      <c r="H3090" s="34">
        <v>3604</v>
      </c>
      <c r="I3090" s="34">
        <v>3604</v>
      </c>
      <c r="J3090" s="34">
        <v>3604</v>
      </c>
      <c r="K3090" s="34">
        <v>3604</v>
      </c>
      <c r="L3090" s="34">
        <v>3604</v>
      </c>
      <c r="M3090" s="34">
        <v>3604</v>
      </c>
      <c r="N3090" s="34">
        <v>3604</v>
      </c>
      <c r="O3090" s="34">
        <v>3604</v>
      </c>
      <c r="P3090" s="34">
        <v>3604</v>
      </c>
      <c r="Q3090" s="34">
        <v>3604</v>
      </c>
      <c r="R3090" s="34">
        <v>3604</v>
      </c>
      <c r="S3090" s="34">
        <v>3604</v>
      </c>
    </row>
    <row r="3091" spans="2:19">
      <c r="B3091" s="5">
        <v>1974</v>
      </c>
      <c r="C3091" s="34">
        <v>19098</v>
      </c>
      <c r="D3091" s="34">
        <v>19098</v>
      </c>
      <c r="E3091" s="34">
        <v>19098</v>
      </c>
      <c r="F3091" s="34">
        <v>19098</v>
      </c>
      <c r="G3091" s="34">
        <v>19098</v>
      </c>
      <c r="H3091" s="34">
        <v>19098</v>
      </c>
      <c r="I3091" s="34">
        <v>19098</v>
      </c>
      <c r="J3091" s="34">
        <v>19098</v>
      </c>
      <c r="K3091" s="34">
        <v>19098</v>
      </c>
      <c r="L3091" s="34">
        <v>19098</v>
      </c>
      <c r="M3091" s="34">
        <v>19098</v>
      </c>
      <c r="N3091" s="34">
        <v>19098</v>
      </c>
      <c r="O3091" s="34">
        <v>19098</v>
      </c>
      <c r="P3091" s="34">
        <v>19098</v>
      </c>
      <c r="Q3091" s="34">
        <v>19098</v>
      </c>
      <c r="R3091" s="34">
        <v>19098</v>
      </c>
      <c r="S3091" s="34">
        <v>19098</v>
      </c>
    </row>
    <row r="3092" spans="2:19">
      <c r="B3092" s="5">
        <v>1973</v>
      </c>
      <c r="C3092" s="34">
        <v>22282</v>
      </c>
      <c r="D3092" s="34">
        <v>22282</v>
      </c>
      <c r="E3092" s="34">
        <v>22282</v>
      </c>
      <c r="F3092" s="34">
        <v>22282</v>
      </c>
      <c r="G3092" s="34">
        <v>22282</v>
      </c>
      <c r="H3092" s="34">
        <v>22282</v>
      </c>
      <c r="I3092" s="34">
        <v>22282</v>
      </c>
      <c r="J3092" s="34">
        <v>22282</v>
      </c>
      <c r="K3092" s="34">
        <v>22282</v>
      </c>
      <c r="L3092" s="34">
        <v>22282</v>
      </c>
      <c r="M3092" s="34">
        <v>22282</v>
      </c>
      <c r="N3092" s="34">
        <v>22282</v>
      </c>
      <c r="O3092" s="34">
        <v>22282</v>
      </c>
      <c r="P3092" s="34">
        <v>22282</v>
      </c>
      <c r="Q3092" s="34">
        <v>22282</v>
      </c>
      <c r="R3092" s="34">
        <v>22282</v>
      </c>
      <c r="S3092" s="34">
        <v>22282</v>
      </c>
    </row>
    <row r="3093" spans="2:19">
      <c r="B3093" s="5">
        <v>1972</v>
      </c>
      <c r="C3093" s="34">
        <v>18546</v>
      </c>
      <c r="D3093" s="34">
        <v>18546</v>
      </c>
      <c r="E3093" s="34">
        <v>18546</v>
      </c>
      <c r="F3093" s="34">
        <v>18546</v>
      </c>
      <c r="G3093" s="34">
        <v>18546</v>
      </c>
      <c r="H3093" s="34">
        <v>18546</v>
      </c>
      <c r="I3093" s="34">
        <v>18546</v>
      </c>
      <c r="J3093" s="34">
        <v>18546</v>
      </c>
      <c r="K3093" s="34">
        <v>18546</v>
      </c>
      <c r="L3093" s="34">
        <v>18546</v>
      </c>
      <c r="M3093" s="34">
        <v>18546</v>
      </c>
      <c r="N3093" s="34">
        <v>18546</v>
      </c>
      <c r="O3093" s="34">
        <v>18546</v>
      </c>
      <c r="P3093" s="34">
        <v>18546</v>
      </c>
      <c r="Q3093" s="34">
        <v>18546</v>
      </c>
      <c r="R3093" s="34">
        <v>18546</v>
      </c>
      <c r="S3093" s="34">
        <v>18546</v>
      </c>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s="114" customFormat="1">
      <c r="A3136" s="110" t="s">
        <v>136</v>
      </c>
      <c r="B3136" s="111" t="s">
        <v>10</v>
      </c>
      <c r="C3136" s="113">
        <f>SUM(C3059:C3135)</f>
        <v>71778</v>
      </c>
      <c r="D3136" s="113">
        <f>SUM(D3058:D3135)</f>
        <v>71778</v>
      </c>
      <c r="E3136" s="113">
        <f>SUM(E3057:E3135)</f>
        <v>71778</v>
      </c>
      <c r="F3136" s="113">
        <f>SUM(F3056:F3135)</f>
        <v>71778</v>
      </c>
      <c r="G3136" s="113">
        <f>SUM(G3055:G3135)</f>
        <v>71778</v>
      </c>
      <c r="H3136" s="113">
        <f>SUM(H3049:H3135)</f>
        <v>71778</v>
      </c>
      <c r="I3136" s="113">
        <f>SUM(I3049:I3135)</f>
        <v>71778</v>
      </c>
      <c r="J3136" s="113">
        <f t="shared" ref="J3136" si="61">SUM(J3049:J3135)</f>
        <v>71778</v>
      </c>
      <c r="K3136" s="113">
        <f>SUM(K3049:K3135)</f>
        <v>71778</v>
      </c>
      <c r="L3136" s="113">
        <f t="shared" ref="L3136" si="62">SUM(L3049:L3135)</f>
        <v>71778</v>
      </c>
      <c r="M3136" s="113">
        <f>SUM(M3049:M3135)</f>
        <v>71778</v>
      </c>
      <c r="N3136" s="113">
        <f>SUM(N3044:N3135)</f>
        <v>71778</v>
      </c>
      <c r="O3136" s="113">
        <f>SUM(O3044:O3135)</f>
        <v>71778</v>
      </c>
      <c r="P3136" s="113">
        <f>SUM(P3044:P3135)</f>
        <v>71778</v>
      </c>
      <c r="Q3136" s="113">
        <f>SUM(Q3044:Q3135)</f>
        <v>71778</v>
      </c>
      <c r="R3136" s="113">
        <f>SUM(R3043:R3135)</f>
        <v>71778</v>
      </c>
      <c r="S3136" s="113">
        <f>SUM(S3043:S3135)</f>
        <v>71778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v>1969.65</v>
      </c>
      <c r="R3140" s="34">
        <v>1969.65</v>
      </c>
      <c r="S3140" s="34">
        <v>1969.65</v>
      </c>
    </row>
    <row r="3141" spans="1:19">
      <c r="A3141" s="37"/>
      <c r="B3141" s="5">
        <v>2019</v>
      </c>
      <c r="C3141" s="33"/>
      <c r="D3141" s="33"/>
      <c r="E3141" s="33"/>
      <c r="F3141" s="33"/>
      <c r="G3141" s="33"/>
      <c r="H3141" s="33"/>
      <c r="I3141" s="33"/>
      <c r="J3141" s="33"/>
      <c r="K3141" s="33"/>
      <c r="L3141" s="33"/>
      <c r="M3141" s="33"/>
      <c r="N3141" s="33"/>
      <c r="O3141" s="33"/>
      <c r="P3141" s="34">
        <v>2298.34</v>
      </c>
      <c r="Q3141" s="34">
        <v>2298.34</v>
      </c>
      <c r="R3141" s="34">
        <v>2298.34</v>
      </c>
      <c r="S3141" s="34">
        <v>2298.34</v>
      </c>
    </row>
    <row r="3142" spans="1:19">
      <c r="A3142" s="37"/>
      <c r="B3142" s="5">
        <v>2018</v>
      </c>
      <c r="C3142" s="33"/>
      <c r="D3142" s="33"/>
      <c r="E3142" s="33"/>
      <c r="F3142" s="33"/>
      <c r="G3142" s="33"/>
      <c r="H3142" s="33"/>
      <c r="I3142" s="33"/>
      <c r="J3142" s="33"/>
      <c r="K3142" s="33"/>
      <c r="L3142" s="33"/>
      <c r="M3142" s="33"/>
      <c r="N3142" s="33"/>
      <c r="O3142" s="34">
        <v>154265.55000000002</v>
      </c>
      <c r="P3142" s="34">
        <v>154265.55000000002</v>
      </c>
      <c r="Q3142" s="34">
        <v>154265.55000000002</v>
      </c>
      <c r="R3142" s="34">
        <v>154265.55000000002</v>
      </c>
      <c r="S3142" s="34">
        <v>154265.55000000002</v>
      </c>
    </row>
    <row r="3143" spans="1:19">
      <c r="A3143" s="37"/>
      <c r="B3143" s="5">
        <v>2017</v>
      </c>
      <c r="C3143" s="33"/>
      <c r="D3143" s="33"/>
      <c r="E3143" s="33"/>
      <c r="F3143" s="33"/>
      <c r="G3143" s="33"/>
      <c r="H3143" s="33"/>
      <c r="I3143" s="33"/>
      <c r="J3143" s="33"/>
      <c r="K3143" s="33"/>
      <c r="L3143" s="33"/>
      <c r="M3143" s="33"/>
      <c r="N3143" s="34">
        <v>53116.899999999994</v>
      </c>
      <c r="O3143" s="34">
        <v>53116.899999999994</v>
      </c>
      <c r="P3143" s="34">
        <v>53116.899999999994</v>
      </c>
      <c r="Q3143" s="34">
        <v>53116.899999999994</v>
      </c>
      <c r="R3143" s="34">
        <v>53116.899999999994</v>
      </c>
      <c r="S3143" s="34">
        <v>53116.899999999994</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v>7848</v>
      </c>
      <c r="D3165" s="34">
        <v>7848</v>
      </c>
      <c r="E3165" s="34">
        <v>7848</v>
      </c>
      <c r="F3165" s="34">
        <v>7848</v>
      </c>
      <c r="G3165" s="34">
        <v>7848</v>
      </c>
      <c r="H3165" s="34">
        <v>7848</v>
      </c>
      <c r="I3165" s="34">
        <v>7848</v>
      </c>
      <c r="J3165" s="34">
        <v>7848</v>
      </c>
      <c r="K3165" s="34">
        <v>7848</v>
      </c>
      <c r="L3165" s="34">
        <v>7848</v>
      </c>
      <c r="M3165" s="34">
        <v>7848</v>
      </c>
      <c r="N3165" s="34">
        <v>7848</v>
      </c>
      <c r="O3165" s="34">
        <v>7848</v>
      </c>
      <c r="P3165" s="34">
        <v>7848</v>
      </c>
      <c r="Q3165" s="34">
        <v>7848</v>
      </c>
      <c r="R3165" s="34">
        <v>7848</v>
      </c>
      <c r="S3165" s="34">
        <v>7848</v>
      </c>
    </row>
    <row r="3166" spans="2:19">
      <c r="B3166" s="5">
        <v>1994</v>
      </c>
      <c r="C3166" s="34">
        <v>4614</v>
      </c>
      <c r="D3166" s="34">
        <v>4614</v>
      </c>
      <c r="E3166" s="34">
        <v>4614</v>
      </c>
      <c r="F3166" s="34">
        <v>4614</v>
      </c>
      <c r="G3166" s="34">
        <v>4614</v>
      </c>
      <c r="H3166" s="34">
        <v>4614</v>
      </c>
      <c r="I3166" s="34">
        <v>4614</v>
      </c>
      <c r="J3166" s="34">
        <v>4614</v>
      </c>
      <c r="K3166" s="34">
        <v>4614</v>
      </c>
      <c r="L3166" s="34">
        <v>4614</v>
      </c>
      <c r="M3166" s="34">
        <v>4614</v>
      </c>
      <c r="N3166" s="34">
        <v>4614</v>
      </c>
      <c r="O3166" s="34">
        <v>4614</v>
      </c>
      <c r="P3166" s="34">
        <v>4614</v>
      </c>
      <c r="Q3166" s="34">
        <v>4614</v>
      </c>
      <c r="R3166" s="34">
        <v>4614</v>
      </c>
      <c r="S3166" s="34">
        <v>4614</v>
      </c>
    </row>
    <row r="3167" spans="2:19">
      <c r="B3167" s="5">
        <v>1993</v>
      </c>
      <c r="C3167" s="34">
        <v>4564</v>
      </c>
      <c r="D3167" s="34">
        <v>4564</v>
      </c>
      <c r="E3167" s="34">
        <v>4564</v>
      </c>
      <c r="F3167" s="34">
        <v>4564</v>
      </c>
      <c r="G3167" s="34">
        <v>4564</v>
      </c>
      <c r="H3167" s="34">
        <v>4564</v>
      </c>
      <c r="I3167" s="34">
        <v>4564</v>
      </c>
      <c r="J3167" s="34">
        <v>4564</v>
      </c>
      <c r="K3167" s="34">
        <v>4564</v>
      </c>
      <c r="L3167" s="34">
        <v>4564</v>
      </c>
      <c r="M3167" s="34">
        <v>4564</v>
      </c>
      <c r="N3167" s="34">
        <v>4564</v>
      </c>
      <c r="O3167" s="34">
        <v>4564</v>
      </c>
      <c r="P3167" s="34">
        <v>4564</v>
      </c>
      <c r="Q3167" s="34">
        <v>4564</v>
      </c>
      <c r="R3167" s="34">
        <v>4564</v>
      </c>
      <c r="S3167" s="34">
        <v>4564</v>
      </c>
    </row>
    <row r="3168" spans="2:19">
      <c r="B3168" s="5">
        <v>1992</v>
      </c>
      <c r="C3168" s="34">
        <v>31139</v>
      </c>
      <c r="D3168" s="34">
        <v>31139</v>
      </c>
      <c r="E3168" s="34">
        <v>31139</v>
      </c>
      <c r="F3168" s="34">
        <v>31139</v>
      </c>
      <c r="G3168" s="34">
        <v>31139</v>
      </c>
      <c r="H3168" s="34">
        <v>31139</v>
      </c>
      <c r="I3168" s="34">
        <v>31139</v>
      </c>
      <c r="J3168" s="34">
        <v>31139</v>
      </c>
      <c r="K3168" s="34">
        <v>31139</v>
      </c>
      <c r="L3168" s="34">
        <v>31139</v>
      </c>
      <c r="M3168" s="34">
        <v>31139</v>
      </c>
      <c r="N3168" s="34">
        <v>31139</v>
      </c>
      <c r="O3168" s="34">
        <v>31139</v>
      </c>
      <c r="P3168" s="34">
        <v>31139</v>
      </c>
      <c r="Q3168" s="34">
        <v>31139</v>
      </c>
      <c r="R3168" s="34">
        <v>31139</v>
      </c>
      <c r="S3168" s="34">
        <v>31139</v>
      </c>
    </row>
    <row r="3169" spans="2:19">
      <c r="B3169" s="5">
        <v>1991</v>
      </c>
      <c r="C3169" s="34">
        <v>3740</v>
      </c>
      <c r="D3169" s="34">
        <v>3740</v>
      </c>
      <c r="E3169" s="34">
        <v>3740</v>
      </c>
      <c r="F3169" s="34">
        <v>3740</v>
      </c>
      <c r="G3169" s="34">
        <v>3740</v>
      </c>
      <c r="H3169" s="34">
        <v>3740</v>
      </c>
      <c r="I3169" s="34">
        <v>3740</v>
      </c>
      <c r="J3169" s="34">
        <v>3740</v>
      </c>
      <c r="K3169" s="34">
        <v>3740</v>
      </c>
      <c r="L3169" s="34">
        <v>3740</v>
      </c>
      <c r="M3169" s="34">
        <v>3740</v>
      </c>
      <c r="N3169" s="34">
        <v>3740</v>
      </c>
      <c r="O3169" s="34">
        <v>3740</v>
      </c>
      <c r="P3169" s="34">
        <v>3740</v>
      </c>
      <c r="Q3169" s="34">
        <v>3740</v>
      </c>
      <c r="R3169" s="34">
        <v>3740</v>
      </c>
      <c r="S3169" s="34">
        <v>3740</v>
      </c>
    </row>
    <row r="3170" spans="2:19">
      <c r="B3170" s="5">
        <v>1990</v>
      </c>
      <c r="C3170" s="34">
        <v>25180</v>
      </c>
      <c r="D3170" s="34">
        <v>25180</v>
      </c>
      <c r="E3170" s="34">
        <v>25180</v>
      </c>
      <c r="F3170" s="34">
        <v>25180</v>
      </c>
      <c r="G3170" s="34">
        <v>25180</v>
      </c>
      <c r="H3170" s="34">
        <v>25180</v>
      </c>
      <c r="I3170" s="34">
        <v>25180</v>
      </c>
      <c r="J3170" s="34">
        <v>25180</v>
      </c>
      <c r="K3170" s="34">
        <v>25180</v>
      </c>
      <c r="L3170" s="34">
        <v>25180</v>
      </c>
      <c r="M3170" s="34">
        <v>25180</v>
      </c>
      <c r="N3170" s="34">
        <v>25180</v>
      </c>
      <c r="O3170" s="34">
        <v>25180</v>
      </c>
      <c r="P3170" s="34">
        <v>25180</v>
      </c>
      <c r="Q3170" s="34">
        <v>25180</v>
      </c>
      <c r="R3170" s="34">
        <v>25180</v>
      </c>
      <c r="S3170" s="34">
        <v>25180</v>
      </c>
    </row>
    <row r="3171" spans="2:19">
      <c r="B3171" s="5">
        <v>1989</v>
      </c>
      <c r="C3171" s="34">
        <v>7700</v>
      </c>
      <c r="D3171" s="34">
        <v>7700</v>
      </c>
      <c r="E3171" s="34">
        <v>7700</v>
      </c>
      <c r="F3171" s="34">
        <v>7700</v>
      </c>
      <c r="G3171" s="34">
        <v>7700</v>
      </c>
      <c r="H3171" s="34">
        <v>7700</v>
      </c>
      <c r="I3171" s="34">
        <v>7700</v>
      </c>
      <c r="J3171" s="34">
        <v>7700</v>
      </c>
      <c r="K3171" s="34">
        <v>7700</v>
      </c>
      <c r="L3171" s="34">
        <v>7700</v>
      </c>
      <c r="M3171" s="34">
        <v>7700</v>
      </c>
      <c r="N3171" s="34">
        <v>7700</v>
      </c>
      <c r="O3171" s="34">
        <v>7700</v>
      </c>
      <c r="P3171" s="34">
        <v>7700</v>
      </c>
      <c r="Q3171" s="34">
        <v>7700</v>
      </c>
      <c r="R3171" s="34">
        <v>7700</v>
      </c>
      <c r="S3171" s="34">
        <v>7700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10870</v>
      </c>
      <c r="D3173" s="34">
        <v>10870</v>
      </c>
      <c r="E3173" s="34">
        <v>10870</v>
      </c>
      <c r="F3173" s="34">
        <v>10870</v>
      </c>
      <c r="G3173" s="34">
        <v>10870</v>
      </c>
      <c r="H3173" s="34">
        <v>10870</v>
      </c>
      <c r="I3173" s="34">
        <v>10870</v>
      </c>
      <c r="J3173" s="34">
        <v>10870</v>
      </c>
      <c r="K3173" s="34">
        <v>10870</v>
      </c>
      <c r="L3173" s="34">
        <v>10870</v>
      </c>
      <c r="M3173" s="34">
        <v>10870</v>
      </c>
      <c r="N3173" s="34">
        <v>10870</v>
      </c>
      <c r="O3173" s="34">
        <v>10870</v>
      </c>
      <c r="P3173" s="34">
        <v>10870</v>
      </c>
      <c r="Q3173" s="34">
        <v>10870</v>
      </c>
      <c r="R3173" s="34">
        <v>10870</v>
      </c>
      <c r="S3173" s="34">
        <v>10870</v>
      </c>
    </row>
    <row r="3174" spans="2:19">
      <c r="B3174" s="5">
        <v>1986</v>
      </c>
      <c r="C3174" s="34">
        <v>10016</v>
      </c>
      <c r="D3174" s="34">
        <v>10016</v>
      </c>
      <c r="E3174" s="34">
        <v>10016</v>
      </c>
      <c r="F3174" s="34">
        <v>10016</v>
      </c>
      <c r="G3174" s="34">
        <v>10016</v>
      </c>
      <c r="H3174" s="34">
        <v>10016</v>
      </c>
      <c r="I3174" s="34">
        <v>10016</v>
      </c>
      <c r="J3174" s="34">
        <v>10016</v>
      </c>
      <c r="K3174" s="34">
        <v>10016</v>
      </c>
      <c r="L3174" s="34">
        <v>10016</v>
      </c>
      <c r="M3174" s="34">
        <v>10016</v>
      </c>
      <c r="N3174" s="34">
        <v>10016</v>
      </c>
      <c r="O3174" s="34">
        <v>10016</v>
      </c>
      <c r="P3174" s="34">
        <v>10016</v>
      </c>
      <c r="Q3174" s="34">
        <v>10016</v>
      </c>
      <c r="R3174" s="34">
        <v>10016</v>
      </c>
      <c r="S3174" s="34">
        <v>10016</v>
      </c>
    </row>
    <row r="3175" spans="2:19">
      <c r="B3175" s="5">
        <v>1985</v>
      </c>
      <c r="C3175" s="34">
        <v>23151</v>
      </c>
      <c r="D3175" s="34">
        <v>23151</v>
      </c>
      <c r="E3175" s="34">
        <v>23151</v>
      </c>
      <c r="F3175" s="34">
        <v>23151</v>
      </c>
      <c r="G3175" s="34">
        <v>23151</v>
      </c>
      <c r="H3175" s="34">
        <v>23151</v>
      </c>
      <c r="I3175" s="34">
        <v>23151</v>
      </c>
      <c r="J3175" s="34">
        <v>23151</v>
      </c>
      <c r="K3175" s="34">
        <v>23151</v>
      </c>
      <c r="L3175" s="34">
        <v>23151</v>
      </c>
      <c r="M3175" s="34">
        <v>23151</v>
      </c>
      <c r="N3175" s="34">
        <v>23151</v>
      </c>
      <c r="O3175" s="34">
        <v>23151</v>
      </c>
      <c r="P3175" s="34">
        <v>23151</v>
      </c>
      <c r="Q3175" s="34">
        <v>23151</v>
      </c>
      <c r="R3175" s="34">
        <v>23151</v>
      </c>
      <c r="S3175" s="34">
        <v>23151</v>
      </c>
    </row>
    <row r="3176" spans="2:19">
      <c r="B3176" s="5">
        <v>1984</v>
      </c>
      <c r="C3176" s="34">
        <v>11802</v>
      </c>
      <c r="D3176" s="34">
        <v>11802</v>
      </c>
      <c r="E3176" s="34">
        <v>11802</v>
      </c>
      <c r="F3176" s="34">
        <v>11802</v>
      </c>
      <c r="G3176" s="34">
        <v>11802</v>
      </c>
      <c r="H3176" s="34">
        <v>11802</v>
      </c>
      <c r="I3176" s="34">
        <v>11802</v>
      </c>
      <c r="J3176" s="34">
        <v>11802</v>
      </c>
      <c r="K3176" s="34">
        <v>11802</v>
      </c>
      <c r="L3176" s="34">
        <v>11802</v>
      </c>
      <c r="M3176" s="34">
        <v>11802</v>
      </c>
      <c r="N3176" s="34">
        <v>11802</v>
      </c>
      <c r="O3176" s="34">
        <v>11802</v>
      </c>
      <c r="P3176" s="34">
        <v>11802</v>
      </c>
      <c r="Q3176" s="34">
        <v>11802</v>
      </c>
      <c r="R3176" s="34">
        <v>11802</v>
      </c>
      <c r="S3176" s="34">
        <v>11802</v>
      </c>
    </row>
    <row r="3177" spans="2:19">
      <c r="B3177" s="5">
        <v>1983</v>
      </c>
      <c r="C3177" s="34">
        <v>5838</v>
      </c>
      <c r="D3177" s="34">
        <v>5838</v>
      </c>
      <c r="E3177" s="34">
        <v>5838</v>
      </c>
      <c r="F3177" s="34">
        <v>5838</v>
      </c>
      <c r="G3177" s="34">
        <v>5838</v>
      </c>
      <c r="H3177" s="34">
        <v>5838</v>
      </c>
      <c r="I3177" s="34">
        <v>5838</v>
      </c>
      <c r="J3177" s="34">
        <v>5838</v>
      </c>
      <c r="K3177" s="34">
        <v>5838</v>
      </c>
      <c r="L3177" s="34">
        <v>5838</v>
      </c>
      <c r="M3177" s="34">
        <v>5838</v>
      </c>
      <c r="N3177" s="34">
        <v>5838</v>
      </c>
      <c r="O3177" s="34">
        <v>5838</v>
      </c>
      <c r="P3177" s="34">
        <v>5838</v>
      </c>
      <c r="Q3177" s="34">
        <v>5838</v>
      </c>
      <c r="R3177" s="34">
        <v>5838</v>
      </c>
      <c r="S3177" s="34">
        <v>5838</v>
      </c>
    </row>
    <row r="3178" spans="2:19">
      <c r="B3178" s="5">
        <v>1982</v>
      </c>
      <c r="C3178" s="34">
        <v>10078</v>
      </c>
      <c r="D3178" s="34">
        <v>10078</v>
      </c>
      <c r="E3178" s="34">
        <v>10078</v>
      </c>
      <c r="F3178" s="34">
        <v>10078</v>
      </c>
      <c r="G3178" s="34">
        <v>10078</v>
      </c>
      <c r="H3178" s="34">
        <v>10078</v>
      </c>
      <c r="I3178" s="34">
        <v>10078</v>
      </c>
      <c r="J3178" s="34">
        <v>10078</v>
      </c>
      <c r="K3178" s="34">
        <v>10078</v>
      </c>
      <c r="L3178" s="34">
        <v>10078</v>
      </c>
      <c r="M3178" s="34">
        <v>10078</v>
      </c>
      <c r="N3178" s="34">
        <v>10078</v>
      </c>
      <c r="O3178" s="34">
        <v>10078</v>
      </c>
      <c r="P3178" s="34">
        <v>10078</v>
      </c>
      <c r="Q3178" s="34">
        <v>10078</v>
      </c>
      <c r="R3178" s="34">
        <v>10078</v>
      </c>
      <c r="S3178" s="34">
        <v>10078</v>
      </c>
    </row>
    <row r="3179" spans="2:19">
      <c r="B3179" s="5">
        <v>1981</v>
      </c>
      <c r="C3179" s="34">
        <v>7002</v>
      </c>
      <c r="D3179" s="34">
        <v>7002</v>
      </c>
      <c r="E3179" s="34">
        <v>7002</v>
      </c>
      <c r="F3179" s="34">
        <v>7002</v>
      </c>
      <c r="G3179" s="34">
        <v>7002</v>
      </c>
      <c r="H3179" s="34">
        <v>7002</v>
      </c>
      <c r="I3179" s="34">
        <v>7002</v>
      </c>
      <c r="J3179" s="34">
        <v>7002</v>
      </c>
      <c r="K3179" s="34">
        <v>7002</v>
      </c>
      <c r="L3179" s="34">
        <v>7002</v>
      </c>
      <c r="M3179" s="34">
        <v>7002</v>
      </c>
      <c r="N3179" s="34">
        <v>7002</v>
      </c>
      <c r="O3179" s="34">
        <v>7002</v>
      </c>
      <c r="P3179" s="34">
        <v>7002</v>
      </c>
      <c r="Q3179" s="34">
        <v>7002</v>
      </c>
      <c r="R3179" s="34">
        <v>7002</v>
      </c>
      <c r="S3179" s="34">
        <v>7002</v>
      </c>
    </row>
    <row r="3180" spans="2:19">
      <c r="B3180" s="5">
        <v>1980</v>
      </c>
      <c r="C3180" s="34">
        <v>12178</v>
      </c>
      <c r="D3180" s="34">
        <v>12178</v>
      </c>
      <c r="E3180" s="34">
        <v>12178</v>
      </c>
      <c r="F3180" s="34">
        <v>12178</v>
      </c>
      <c r="G3180" s="34">
        <v>12178</v>
      </c>
      <c r="H3180" s="34">
        <v>12178</v>
      </c>
      <c r="I3180" s="34">
        <v>12178</v>
      </c>
      <c r="J3180" s="34">
        <v>12178</v>
      </c>
      <c r="K3180" s="34">
        <v>12178</v>
      </c>
      <c r="L3180" s="34">
        <v>12178</v>
      </c>
      <c r="M3180" s="34">
        <v>12178</v>
      </c>
      <c r="N3180" s="34">
        <v>12178</v>
      </c>
      <c r="O3180" s="34">
        <v>12178</v>
      </c>
      <c r="P3180" s="34">
        <v>12178</v>
      </c>
      <c r="Q3180" s="34">
        <v>12178</v>
      </c>
      <c r="R3180" s="34">
        <v>12178</v>
      </c>
      <c r="S3180" s="34">
        <v>12178</v>
      </c>
    </row>
    <row r="3181" spans="2:19">
      <c r="B3181" s="5">
        <v>1979</v>
      </c>
      <c r="C3181" s="34">
        <v>8292</v>
      </c>
      <c r="D3181" s="34">
        <v>8292</v>
      </c>
      <c r="E3181" s="34">
        <v>8292</v>
      </c>
      <c r="F3181" s="34">
        <v>8292</v>
      </c>
      <c r="G3181" s="34">
        <v>8292</v>
      </c>
      <c r="H3181" s="34">
        <v>8292</v>
      </c>
      <c r="I3181" s="34">
        <v>8292</v>
      </c>
      <c r="J3181" s="34">
        <v>8292</v>
      </c>
      <c r="K3181" s="34">
        <v>8292</v>
      </c>
      <c r="L3181" s="34">
        <v>8292</v>
      </c>
      <c r="M3181" s="34">
        <v>8292</v>
      </c>
      <c r="N3181" s="34">
        <v>8292</v>
      </c>
      <c r="O3181" s="34">
        <v>8292</v>
      </c>
      <c r="P3181" s="34">
        <v>8292</v>
      </c>
      <c r="Q3181" s="34">
        <v>8292</v>
      </c>
      <c r="R3181" s="34">
        <v>8292</v>
      </c>
      <c r="S3181" s="34">
        <v>8292</v>
      </c>
    </row>
    <row r="3182" spans="2:19">
      <c r="B3182" s="5">
        <v>1978</v>
      </c>
      <c r="C3182" s="34">
        <v>18774</v>
      </c>
      <c r="D3182" s="34">
        <v>18774</v>
      </c>
      <c r="E3182" s="34">
        <v>18774</v>
      </c>
      <c r="F3182" s="34">
        <v>18774</v>
      </c>
      <c r="G3182" s="34">
        <v>18774</v>
      </c>
      <c r="H3182" s="34">
        <v>18774</v>
      </c>
      <c r="I3182" s="34">
        <v>18774</v>
      </c>
      <c r="J3182" s="34">
        <v>18774</v>
      </c>
      <c r="K3182" s="34">
        <v>18774</v>
      </c>
      <c r="L3182" s="34">
        <v>18774</v>
      </c>
      <c r="M3182" s="34">
        <v>18774</v>
      </c>
      <c r="N3182" s="34">
        <v>18774</v>
      </c>
      <c r="O3182" s="34">
        <v>18774</v>
      </c>
      <c r="P3182" s="34">
        <v>18774</v>
      </c>
      <c r="Q3182" s="34">
        <v>18774</v>
      </c>
      <c r="R3182" s="34">
        <v>18774</v>
      </c>
      <c r="S3182" s="34">
        <v>18774</v>
      </c>
    </row>
    <row r="3183" spans="2:19">
      <c r="B3183" s="5">
        <v>1977</v>
      </c>
      <c r="C3183" s="34">
        <v>13364</v>
      </c>
      <c r="D3183" s="34">
        <v>13364</v>
      </c>
      <c r="E3183" s="34">
        <v>13364</v>
      </c>
      <c r="F3183" s="34">
        <v>13364</v>
      </c>
      <c r="G3183" s="34">
        <v>13364</v>
      </c>
      <c r="H3183" s="34">
        <v>13364</v>
      </c>
      <c r="I3183" s="34">
        <v>13364</v>
      </c>
      <c r="J3183" s="34">
        <v>13364</v>
      </c>
      <c r="K3183" s="34">
        <v>13364</v>
      </c>
      <c r="L3183" s="34">
        <v>13364</v>
      </c>
      <c r="M3183" s="34">
        <v>13364</v>
      </c>
      <c r="N3183" s="34">
        <v>13364</v>
      </c>
      <c r="O3183" s="34">
        <v>13364</v>
      </c>
      <c r="P3183" s="34">
        <v>13364</v>
      </c>
      <c r="Q3183" s="34">
        <v>13364</v>
      </c>
      <c r="R3183" s="34">
        <v>13364</v>
      </c>
      <c r="S3183" s="34">
        <v>13364</v>
      </c>
    </row>
    <row r="3184" spans="2:19">
      <c r="B3184" s="5">
        <v>1976</v>
      </c>
      <c r="C3184" s="34">
        <v>10872</v>
      </c>
      <c r="D3184" s="34">
        <v>10872</v>
      </c>
      <c r="E3184" s="34">
        <v>10872</v>
      </c>
      <c r="F3184" s="34">
        <v>10872</v>
      </c>
      <c r="G3184" s="34">
        <v>10872</v>
      </c>
      <c r="H3184" s="34">
        <v>10872</v>
      </c>
      <c r="I3184" s="34">
        <v>10872</v>
      </c>
      <c r="J3184" s="34">
        <v>10872</v>
      </c>
      <c r="K3184" s="34">
        <v>10872</v>
      </c>
      <c r="L3184" s="34">
        <v>10872</v>
      </c>
      <c r="M3184" s="34">
        <v>10872</v>
      </c>
      <c r="N3184" s="34">
        <v>10872</v>
      </c>
      <c r="O3184" s="34">
        <v>10872</v>
      </c>
      <c r="P3184" s="34">
        <v>10872</v>
      </c>
      <c r="Q3184" s="34">
        <v>10872</v>
      </c>
      <c r="R3184" s="34">
        <v>10872</v>
      </c>
      <c r="S3184" s="34">
        <v>10872</v>
      </c>
    </row>
    <row r="3185" spans="2:19">
      <c r="B3185" s="5">
        <v>1975</v>
      </c>
      <c r="C3185" s="34">
        <v>27614</v>
      </c>
      <c r="D3185" s="34">
        <v>27614</v>
      </c>
      <c r="E3185" s="34">
        <v>27614</v>
      </c>
      <c r="F3185" s="34">
        <v>27614</v>
      </c>
      <c r="G3185" s="34">
        <v>27614</v>
      </c>
      <c r="H3185" s="34">
        <v>27614</v>
      </c>
      <c r="I3185" s="34">
        <v>27614</v>
      </c>
      <c r="J3185" s="34">
        <v>27614</v>
      </c>
      <c r="K3185" s="34">
        <v>27614</v>
      </c>
      <c r="L3185" s="34">
        <v>27614</v>
      </c>
      <c r="M3185" s="34">
        <v>27614</v>
      </c>
      <c r="N3185" s="34">
        <v>27614</v>
      </c>
      <c r="O3185" s="34">
        <v>27614</v>
      </c>
      <c r="P3185" s="34">
        <v>27614</v>
      </c>
      <c r="Q3185" s="34">
        <v>27614</v>
      </c>
      <c r="R3185" s="34">
        <v>27614</v>
      </c>
      <c r="S3185" s="34">
        <v>27614</v>
      </c>
    </row>
    <row r="3186" spans="2:19">
      <c r="B3186" s="5">
        <v>1974</v>
      </c>
      <c r="C3186" s="34">
        <v>7926</v>
      </c>
      <c r="D3186" s="34">
        <v>7926</v>
      </c>
      <c r="E3186" s="34">
        <v>7926</v>
      </c>
      <c r="F3186" s="34">
        <v>7926</v>
      </c>
      <c r="G3186" s="34">
        <v>7926</v>
      </c>
      <c r="H3186" s="34">
        <v>7926</v>
      </c>
      <c r="I3186" s="34">
        <v>7926</v>
      </c>
      <c r="J3186" s="34">
        <v>7926</v>
      </c>
      <c r="K3186" s="34">
        <v>7926</v>
      </c>
      <c r="L3186" s="34">
        <v>7926</v>
      </c>
      <c r="M3186" s="34">
        <v>7926</v>
      </c>
      <c r="N3186" s="34">
        <v>7926</v>
      </c>
      <c r="O3186" s="34">
        <v>7926</v>
      </c>
      <c r="P3186" s="34">
        <v>7926</v>
      </c>
      <c r="Q3186" s="34">
        <v>7926</v>
      </c>
      <c r="R3186" s="34">
        <v>7926</v>
      </c>
      <c r="S3186" s="34">
        <v>7926</v>
      </c>
    </row>
    <row r="3187" spans="2:19">
      <c r="B3187" s="5">
        <v>1973</v>
      </c>
      <c r="C3187" s="34">
        <v>21630</v>
      </c>
      <c r="D3187" s="34">
        <v>21630</v>
      </c>
      <c r="E3187" s="34">
        <v>21630</v>
      </c>
      <c r="F3187" s="34">
        <v>21630</v>
      </c>
      <c r="G3187" s="34">
        <v>21630</v>
      </c>
      <c r="H3187" s="34">
        <v>21630</v>
      </c>
      <c r="I3187" s="34">
        <v>21630</v>
      </c>
      <c r="J3187" s="34">
        <v>21630</v>
      </c>
      <c r="K3187" s="34">
        <v>21630</v>
      </c>
      <c r="L3187" s="34">
        <v>21630</v>
      </c>
      <c r="M3187" s="34">
        <v>21630</v>
      </c>
      <c r="N3187" s="34">
        <v>21630</v>
      </c>
      <c r="O3187" s="34">
        <v>21630</v>
      </c>
      <c r="P3187" s="34">
        <v>21630</v>
      </c>
      <c r="Q3187" s="34">
        <v>21630</v>
      </c>
      <c r="R3187" s="34">
        <v>21630</v>
      </c>
      <c r="S3187" s="34">
        <v>21630</v>
      </c>
    </row>
    <row r="3188" spans="2:19">
      <c r="B3188" s="5">
        <v>1972</v>
      </c>
      <c r="C3188" s="34">
        <v>18066</v>
      </c>
      <c r="D3188" s="34">
        <v>18066</v>
      </c>
      <c r="E3188" s="34">
        <v>18066</v>
      </c>
      <c r="F3188" s="34">
        <v>18066</v>
      </c>
      <c r="G3188" s="34">
        <v>18066</v>
      </c>
      <c r="H3188" s="34">
        <v>18066</v>
      </c>
      <c r="I3188" s="34">
        <v>18066</v>
      </c>
      <c r="J3188" s="34">
        <v>18066</v>
      </c>
      <c r="K3188" s="34">
        <v>18066</v>
      </c>
      <c r="L3188" s="34">
        <v>18066</v>
      </c>
      <c r="M3188" s="34">
        <v>18066</v>
      </c>
      <c r="N3188" s="34">
        <v>18066</v>
      </c>
      <c r="O3188" s="34">
        <v>18066</v>
      </c>
      <c r="P3188" s="34">
        <v>18066</v>
      </c>
      <c r="Q3188" s="34">
        <v>18066</v>
      </c>
      <c r="R3188" s="34">
        <v>18066</v>
      </c>
      <c r="S3188" s="34">
        <v>18066</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s="114" customFormat="1" ht="25.5">
      <c r="A3231" s="110" t="s">
        <v>137</v>
      </c>
      <c r="B3231" s="111" t="s">
        <v>10</v>
      </c>
      <c r="C3231" s="113">
        <f>SUM(C3154:C3230)</f>
        <v>302258</v>
      </c>
      <c r="D3231" s="113">
        <f>SUM(D3153:D3230)</f>
        <v>302258</v>
      </c>
      <c r="E3231" s="113">
        <f>SUM(E3152:E3230)</f>
        <v>302258</v>
      </c>
      <c r="F3231" s="113">
        <f>SUM(F3151:F3230)</f>
        <v>302258</v>
      </c>
      <c r="G3231" s="113">
        <f>SUM(G3150:G3230)</f>
        <v>302258</v>
      </c>
      <c r="H3231" s="113">
        <f>SUM(H3144:H3230)</f>
        <v>302258</v>
      </c>
      <c r="I3231" s="113">
        <f>SUM(I3144:I3230)</f>
        <v>302258</v>
      </c>
      <c r="J3231" s="113">
        <f t="shared" ref="J3231" si="63">SUM(J3144:J3230)</f>
        <v>302258</v>
      </c>
      <c r="K3231" s="113">
        <f>SUM(K3144:K3230)</f>
        <v>302258</v>
      </c>
      <c r="L3231" s="113">
        <f t="shared" ref="L3231" si="64">SUM(L3144:L3230)</f>
        <v>302258</v>
      </c>
      <c r="M3231" s="113">
        <f>SUM(M3144:M3230)</f>
        <v>302258</v>
      </c>
      <c r="N3231" s="113">
        <f>SUM(N3139:N3230)</f>
        <v>355374.9</v>
      </c>
      <c r="O3231" s="113">
        <f>SUM(O3139:O3230)</f>
        <v>509640.45</v>
      </c>
      <c r="P3231" s="113">
        <f>SUM(P3139:P3230)</f>
        <v>511938.79000000004</v>
      </c>
      <c r="Q3231" s="113">
        <f>SUM(Q3139:Q3230)</f>
        <v>513908.44</v>
      </c>
      <c r="R3231" s="113">
        <f>SUM(R3138:R3230)</f>
        <v>513908.44</v>
      </c>
      <c r="S3231" s="113">
        <f>SUM(S3138:S3230)</f>
        <v>513908.44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36109.79</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v>16816.2</v>
      </c>
      <c r="J3243" s="34">
        <v>16816.2</v>
      </c>
      <c r="K3243" s="34">
        <v>16816.2</v>
      </c>
      <c r="L3243" s="34">
        <v>16816.2</v>
      </c>
      <c r="M3243" s="34">
        <v>16816.2</v>
      </c>
      <c r="N3243" s="34">
        <v>16816.2</v>
      </c>
      <c r="O3243" s="34">
        <v>16816.2</v>
      </c>
      <c r="P3243" s="34">
        <v>16816.2</v>
      </c>
      <c r="Q3243" s="34">
        <v>16816.2</v>
      </c>
      <c r="R3243" s="34">
        <v>16816.2</v>
      </c>
      <c r="S3243" s="34">
        <v>16816.2</v>
      </c>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v>7887</v>
      </c>
      <c r="H3245" s="34">
        <v>7887</v>
      </c>
      <c r="I3245" s="34">
        <v>7887</v>
      </c>
      <c r="J3245" s="34">
        <v>7887</v>
      </c>
      <c r="K3245" s="34">
        <v>7887</v>
      </c>
      <c r="L3245" s="34">
        <v>7887</v>
      </c>
      <c r="M3245" s="34">
        <v>7887</v>
      </c>
      <c r="N3245" s="34">
        <v>7887</v>
      </c>
      <c r="O3245" s="34">
        <v>7887</v>
      </c>
      <c r="P3245" s="34">
        <v>7887</v>
      </c>
      <c r="Q3245" s="34">
        <v>7887</v>
      </c>
      <c r="R3245" s="34">
        <v>7887</v>
      </c>
      <c r="S3245" s="34">
        <v>7887</v>
      </c>
    </row>
    <row r="3246" spans="1:19">
      <c r="B3246" s="5">
        <v>2009</v>
      </c>
      <c r="C3246" s="33"/>
      <c r="D3246" s="33"/>
      <c r="E3246" s="33"/>
      <c r="F3246" s="34">
        <v>5936</v>
      </c>
      <c r="G3246" s="34">
        <v>5936</v>
      </c>
      <c r="H3246" s="34">
        <v>5936</v>
      </c>
      <c r="I3246" s="34">
        <v>5936</v>
      </c>
      <c r="J3246" s="34">
        <v>5936</v>
      </c>
      <c r="K3246" s="34">
        <v>5936</v>
      </c>
      <c r="L3246" s="34">
        <v>5936</v>
      </c>
      <c r="M3246" s="34">
        <v>5936</v>
      </c>
      <c r="N3246" s="34">
        <v>5936</v>
      </c>
      <c r="O3246" s="34">
        <v>5936</v>
      </c>
      <c r="P3246" s="34">
        <v>5936</v>
      </c>
      <c r="Q3246" s="34">
        <v>5936</v>
      </c>
      <c r="R3246" s="34">
        <v>5936</v>
      </c>
      <c r="S3246" s="34">
        <v>5936</v>
      </c>
    </row>
    <row r="3247" spans="1:19">
      <c r="B3247" s="5">
        <v>2008</v>
      </c>
      <c r="C3247" s="33"/>
      <c r="D3247" s="33"/>
      <c r="E3247" s="34">
        <v>9299</v>
      </c>
      <c r="F3247" s="34">
        <v>9299</v>
      </c>
      <c r="G3247" s="34">
        <v>9299</v>
      </c>
      <c r="H3247" s="34">
        <v>9299</v>
      </c>
      <c r="I3247" s="34">
        <v>9299</v>
      </c>
      <c r="J3247" s="34">
        <v>9299</v>
      </c>
      <c r="K3247" s="34">
        <v>9299</v>
      </c>
      <c r="L3247" s="34">
        <v>9299</v>
      </c>
      <c r="M3247" s="34">
        <v>9299</v>
      </c>
      <c r="N3247" s="34">
        <v>9299</v>
      </c>
      <c r="O3247" s="34">
        <v>9299</v>
      </c>
      <c r="P3247" s="34">
        <v>9299</v>
      </c>
      <c r="Q3247" s="34">
        <v>9299</v>
      </c>
      <c r="R3247" s="34">
        <v>9299</v>
      </c>
      <c r="S3247" s="34">
        <v>9299</v>
      </c>
    </row>
    <row r="3248" spans="1:19">
      <c r="B3248" s="5">
        <v>2007</v>
      </c>
      <c r="C3248" s="33"/>
      <c r="D3248" s="34">
        <v>68646</v>
      </c>
      <c r="E3248" s="34">
        <v>68646</v>
      </c>
      <c r="F3248" s="34">
        <v>68646</v>
      </c>
      <c r="G3248" s="34">
        <v>68646</v>
      </c>
      <c r="H3248" s="34">
        <v>68646</v>
      </c>
      <c r="I3248" s="34">
        <v>68646</v>
      </c>
      <c r="J3248" s="34">
        <v>68646</v>
      </c>
      <c r="K3248" s="34">
        <v>68646</v>
      </c>
      <c r="L3248" s="34">
        <v>68646</v>
      </c>
      <c r="M3248" s="34">
        <v>68646</v>
      </c>
      <c r="N3248" s="34">
        <v>68646</v>
      </c>
      <c r="O3248" s="34">
        <v>68646</v>
      </c>
      <c r="P3248" s="34">
        <v>68646</v>
      </c>
      <c r="Q3248" s="34">
        <v>68646</v>
      </c>
      <c r="R3248" s="34">
        <v>68646</v>
      </c>
      <c r="S3248" s="34">
        <v>68646</v>
      </c>
    </row>
    <row r="3249" spans="2:19">
      <c r="B3249" s="5">
        <v>2006</v>
      </c>
      <c r="C3249" s="34">
        <v>74733</v>
      </c>
      <c r="D3249" s="34">
        <v>74733</v>
      </c>
      <c r="E3249" s="34">
        <v>74733</v>
      </c>
      <c r="F3249" s="34">
        <v>74733</v>
      </c>
      <c r="G3249" s="34">
        <v>74733</v>
      </c>
      <c r="H3249" s="34">
        <v>74733</v>
      </c>
      <c r="I3249" s="34">
        <v>74733</v>
      </c>
      <c r="J3249" s="34">
        <v>74733</v>
      </c>
      <c r="K3249" s="34">
        <v>74733</v>
      </c>
      <c r="L3249" s="34">
        <v>74733</v>
      </c>
      <c r="M3249" s="34">
        <v>74733</v>
      </c>
      <c r="N3249" s="34">
        <v>74733</v>
      </c>
      <c r="O3249" s="34">
        <v>74733</v>
      </c>
      <c r="P3249" s="34">
        <v>74733</v>
      </c>
      <c r="Q3249" s="34">
        <v>74733</v>
      </c>
      <c r="R3249" s="34">
        <v>74733</v>
      </c>
      <c r="S3249" s="34">
        <v>74733</v>
      </c>
    </row>
    <row r="3250" spans="2:19">
      <c r="B3250" s="5">
        <v>2005</v>
      </c>
      <c r="C3250" s="34">
        <v>67366</v>
      </c>
      <c r="D3250" s="34">
        <v>67366</v>
      </c>
      <c r="E3250" s="34">
        <v>67366</v>
      </c>
      <c r="F3250" s="34">
        <v>67366</v>
      </c>
      <c r="G3250" s="34">
        <v>67366</v>
      </c>
      <c r="H3250" s="34">
        <v>67366</v>
      </c>
      <c r="I3250" s="34">
        <v>67366</v>
      </c>
      <c r="J3250" s="34">
        <v>67366</v>
      </c>
      <c r="K3250" s="34">
        <v>67366</v>
      </c>
      <c r="L3250" s="34">
        <v>67366</v>
      </c>
      <c r="M3250" s="34">
        <v>67366</v>
      </c>
      <c r="N3250" s="34">
        <v>67366</v>
      </c>
      <c r="O3250" s="34">
        <v>67366</v>
      </c>
      <c r="P3250" s="34">
        <v>67366</v>
      </c>
      <c r="Q3250" s="34">
        <v>67366</v>
      </c>
      <c r="R3250" s="34">
        <v>67366</v>
      </c>
      <c r="S3250" s="34">
        <v>67366</v>
      </c>
    </row>
    <row r="3251" spans="2:19">
      <c r="B3251" s="5">
        <v>2004</v>
      </c>
      <c r="C3251" s="34">
        <v>119348</v>
      </c>
      <c r="D3251" s="34">
        <v>119348</v>
      </c>
      <c r="E3251" s="34">
        <v>119348</v>
      </c>
      <c r="F3251" s="34">
        <v>119348</v>
      </c>
      <c r="G3251" s="34">
        <v>119348</v>
      </c>
      <c r="H3251" s="34">
        <v>119348</v>
      </c>
      <c r="I3251" s="34">
        <v>119348</v>
      </c>
      <c r="J3251" s="34">
        <v>119348</v>
      </c>
      <c r="K3251" s="34">
        <v>119348</v>
      </c>
      <c r="L3251" s="34">
        <v>119348</v>
      </c>
      <c r="M3251" s="34">
        <v>119348</v>
      </c>
      <c r="N3251" s="34">
        <v>119348</v>
      </c>
      <c r="O3251" s="34">
        <v>119348</v>
      </c>
      <c r="P3251" s="34">
        <v>119348</v>
      </c>
      <c r="Q3251" s="34">
        <v>119348</v>
      </c>
      <c r="R3251" s="34">
        <v>119348</v>
      </c>
      <c r="S3251" s="34">
        <v>119348</v>
      </c>
    </row>
    <row r="3252" spans="2:19">
      <c r="B3252" s="5">
        <v>2003</v>
      </c>
      <c r="C3252" s="34">
        <v>72667</v>
      </c>
      <c r="D3252" s="34">
        <v>72667</v>
      </c>
      <c r="E3252" s="34">
        <v>72667</v>
      </c>
      <c r="F3252" s="34">
        <v>72667</v>
      </c>
      <c r="G3252" s="34">
        <v>72667</v>
      </c>
      <c r="H3252" s="34">
        <v>72667</v>
      </c>
      <c r="I3252" s="34">
        <v>72667</v>
      </c>
      <c r="J3252" s="34">
        <v>72667</v>
      </c>
      <c r="K3252" s="34">
        <v>72667</v>
      </c>
      <c r="L3252" s="34">
        <v>72667</v>
      </c>
      <c r="M3252" s="34">
        <v>72667</v>
      </c>
      <c r="N3252" s="34">
        <v>72667</v>
      </c>
      <c r="O3252" s="34">
        <v>72667</v>
      </c>
      <c r="P3252" s="34">
        <v>72667</v>
      </c>
      <c r="Q3252" s="34">
        <v>72667</v>
      </c>
      <c r="R3252" s="34">
        <v>72667</v>
      </c>
      <c r="S3252" s="34">
        <v>72667</v>
      </c>
    </row>
    <row r="3253" spans="2:19">
      <c r="B3253" s="5">
        <v>2002</v>
      </c>
      <c r="C3253" s="34">
        <v>108231</v>
      </c>
      <c r="D3253" s="34">
        <v>108231</v>
      </c>
      <c r="E3253" s="34">
        <v>108231</v>
      </c>
      <c r="F3253" s="34">
        <v>108231</v>
      </c>
      <c r="G3253" s="34">
        <v>108231</v>
      </c>
      <c r="H3253" s="34">
        <v>108231</v>
      </c>
      <c r="I3253" s="34">
        <v>108231</v>
      </c>
      <c r="J3253" s="34">
        <v>108231</v>
      </c>
      <c r="K3253" s="34">
        <v>108231</v>
      </c>
      <c r="L3253" s="34">
        <v>108231</v>
      </c>
      <c r="M3253" s="34">
        <v>108231</v>
      </c>
      <c r="N3253" s="34">
        <v>108231</v>
      </c>
      <c r="O3253" s="34">
        <v>108231</v>
      </c>
      <c r="P3253" s="34">
        <v>108231</v>
      </c>
      <c r="Q3253" s="34">
        <v>108231</v>
      </c>
      <c r="R3253" s="34">
        <v>108231</v>
      </c>
      <c r="S3253" s="34">
        <v>108231</v>
      </c>
    </row>
    <row r="3254" spans="2:19">
      <c r="B3254" s="5">
        <v>2001</v>
      </c>
      <c r="C3254" s="34">
        <v>67604</v>
      </c>
      <c r="D3254" s="34">
        <v>67604</v>
      </c>
      <c r="E3254" s="34">
        <v>67604</v>
      </c>
      <c r="F3254" s="34">
        <v>67604</v>
      </c>
      <c r="G3254" s="34">
        <v>67604</v>
      </c>
      <c r="H3254" s="34">
        <v>67604</v>
      </c>
      <c r="I3254" s="34">
        <v>67604</v>
      </c>
      <c r="J3254" s="34">
        <v>67604</v>
      </c>
      <c r="K3254" s="34">
        <v>67604</v>
      </c>
      <c r="L3254" s="34">
        <v>67604</v>
      </c>
      <c r="M3254" s="34">
        <v>67604</v>
      </c>
      <c r="N3254" s="34">
        <v>67604</v>
      </c>
      <c r="O3254" s="34">
        <v>67604</v>
      </c>
      <c r="P3254" s="34">
        <v>67604</v>
      </c>
      <c r="Q3254" s="34">
        <v>67604</v>
      </c>
      <c r="R3254" s="34">
        <v>67604</v>
      </c>
      <c r="S3254" s="34">
        <v>67604</v>
      </c>
    </row>
    <row r="3255" spans="2:19">
      <c r="B3255" s="5">
        <v>2000</v>
      </c>
      <c r="C3255" s="34">
        <v>91350</v>
      </c>
      <c r="D3255" s="34">
        <v>91350</v>
      </c>
      <c r="E3255" s="34">
        <v>91350</v>
      </c>
      <c r="F3255" s="34">
        <v>91350</v>
      </c>
      <c r="G3255" s="34">
        <v>91350</v>
      </c>
      <c r="H3255" s="34">
        <v>91350</v>
      </c>
      <c r="I3255" s="34">
        <v>91350</v>
      </c>
      <c r="J3255" s="34">
        <v>91350</v>
      </c>
      <c r="K3255" s="34">
        <v>91350</v>
      </c>
      <c r="L3255" s="34">
        <v>91350</v>
      </c>
      <c r="M3255" s="34">
        <v>91350</v>
      </c>
      <c r="N3255" s="34">
        <v>91350</v>
      </c>
      <c r="O3255" s="34">
        <v>91350</v>
      </c>
      <c r="P3255" s="34">
        <v>91350</v>
      </c>
      <c r="Q3255" s="34">
        <v>91350</v>
      </c>
      <c r="R3255" s="34">
        <v>91350</v>
      </c>
      <c r="S3255" s="34">
        <v>91350</v>
      </c>
    </row>
    <row r="3256" spans="2:19">
      <c r="B3256" s="5">
        <v>1999</v>
      </c>
      <c r="C3256" s="34">
        <v>40943</v>
      </c>
      <c r="D3256" s="34">
        <v>40943</v>
      </c>
      <c r="E3256" s="34">
        <v>40943</v>
      </c>
      <c r="F3256" s="34">
        <v>40943</v>
      </c>
      <c r="G3256" s="34">
        <v>40943</v>
      </c>
      <c r="H3256" s="34">
        <v>40943</v>
      </c>
      <c r="I3256" s="34">
        <v>40943</v>
      </c>
      <c r="J3256" s="34">
        <v>40943</v>
      </c>
      <c r="K3256" s="34">
        <v>40943</v>
      </c>
      <c r="L3256" s="34">
        <v>40943</v>
      </c>
      <c r="M3256" s="34">
        <v>40943</v>
      </c>
      <c r="N3256" s="34">
        <v>40943</v>
      </c>
      <c r="O3256" s="34">
        <v>40943</v>
      </c>
      <c r="P3256" s="34">
        <v>40943</v>
      </c>
      <c r="Q3256" s="34">
        <v>40943</v>
      </c>
      <c r="R3256" s="34">
        <v>40943</v>
      </c>
      <c r="S3256" s="34">
        <v>40943</v>
      </c>
    </row>
    <row r="3257" spans="2:19">
      <c r="B3257" s="5">
        <v>1998</v>
      </c>
      <c r="C3257" s="34">
        <v>41481</v>
      </c>
      <c r="D3257" s="34">
        <v>41481</v>
      </c>
      <c r="E3257" s="34">
        <v>41481</v>
      </c>
      <c r="F3257" s="34">
        <v>41481</v>
      </c>
      <c r="G3257" s="34">
        <v>41481</v>
      </c>
      <c r="H3257" s="34">
        <v>41481</v>
      </c>
      <c r="I3257" s="34">
        <v>41481</v>
      </c>
      <c r="J3257" s="34">
        <v>41481</v>
      </c>
      <c r="K3257" s="34">
        <v>41481</v>
      </c>
      <c r="L3257" s="34">
        <v>41481</v>
      </c>
      <c r="M3257" s="34">
        <v>41481</v>
      </c>
      <c r="N3257" s="34">
        <v>41481</v>
      </c>
      <c r="O3257" s="34">
        <v>41481</v>
      </c>
      <c r="P3257" s="34">
        <v>41481</v>
      </c>
      <c r="Q3257" s="34">
        <v>41481</v>
      </c>
      <c r="R3257" s="34">
        <v>41481</v>
      </c>
      <c r="S3257" s="34">
        <v>41481</v>
      </c>
    </row>
    <row r="3258" spans="2:19">
      <c r="B3258" s="5">
        <v>1997</v>
      </c>
      <c r="C3258" s="34">
        <v>29627</v>
      </c>
      <c r="D3258" s="34">
        <v>29627</v>
      </c>
      <c r="E3258" s="34">
        <v>29627</v>
      </c>
      <c r="F3258" s="34">
        <v>29627</v>
      </c>
      <c r="G3258" s="34">
        <v>29627</v>
      </c>
      <c r="H3258" s="34">
        <v>29627</v>
      </c>
      <c r="I3258" s="34">
        <v>29627</v>
      </c>
      <c r="J3258" s="34">
        <v>29627</v>
      </c>
      <c r="K3258" s="34">
        <v>29627</v>
      </c>
      <c r="L3258" s="34">
        <v>29627</v>
      </c>
      <c r="M3258" s="34">
        <v>29627</v>
      </c>
      <c r="N3258" s="34">
        <v>29627</v>
      </c>
      <c r="O3258" s="34">
        <v>29627</v>
      </c>
      <c r="P3258" s="34">
        <v>29627</v>
      </c>
      <c r="Q3258" s="34">
        <v>29627</v>
      </c>
      <c r="R3258" s="34">
        <v>29627</v>
      </c>
      <c r="S3258" s="34">
        <v>29627</v>
      </c>
    </row>
    <row r="3259" spans="2:19">
      <c r="B3259" s="5">
        <v>1996</v>
      </c>
      <c r="C3259" s="34">
        <v>28950</v>
      </c>
      <c r="D3259" s="34">
        <v>28950</v>
      </c>
      <c r="E3259" s="34">
        <v>28950</v>
      </c>
      <c r="F3259" s="34">
        <v>28950</v>
      </c>
      <c r="G3259" s="34">
        <v>28950</v>
      </c>
      <c r="H3259" s="34">
        <v>28950</v>
      </c>
      <c r="I3259" s="34">
        <v>28950</v>
      </c>
      <c r="J3259" s="34">
        <v>28950</v>
      </c>
      <c r="K3259" s="34">
        <v>28950</v>
      </c>
      <c r="L3259" s="34">
        <v>28950</v>
      </c>
      <c r="M3259" s="34">
        <v>28950</v>
      </c>
      <c r="N3259" s="34">
        <v>28950</v>
      </c>
      <c r="O3259" s="34">
        <v>28950</v>
      </c>
      <c r="P3259" s="34">
        <v>28950</v>
      </c>
      <c r="Q3259" s="34">
        <v>28950</v>
      </c>
      <c r="R3259" s="34">
        <v>28950</v>
      </c>
      <c r="S3259" s="34">
        <v>28950</v>
      </c>
    </row>
    <row r="3260" spans="2:19">
      <c r="B3260" s="5">
        <v>1995</v>
      </c>
      <c r="C3260" s="34">
        <v>48158</v>
      </c>
      <c r="D3260" s="34">
        <v>48158</v>
      </c>
      <c r="E3260" s="34">
        <v>48158</v>
      </c>
      <c r="F3260" s="34">
        <v>48158</v>
      </c>
      <c r="G3260" s="34">
        <v>48158</v>
      </c>
      <c r="H3260" s="34">
        <v>48158</v>
      </c>
      <c r="I3260" s="34">
        <v>48158</v>
      </c>
      <c r="J3260" s="34">
        <v>48158</v>
      </c>
      <c r="K3260" s="34">
        <v>48158</v>
      </c>
      <c r="L3260" s="34">
        <v>48158</v>
      </c>
      <c r="M3260" s="34">
        <v>48158</v>
      </c>
      <c r="N3260" s="34">
        <v>48158</v>
      </c>
      <c r="O3260" s="34">
        <v>48158</v>
      </c>
      <c r="P3260" s="34">
        <v>48158</v>
      </c>
      <c r="Q3260" s="34">
        <v>48158</v>
      </c>
      <c r="R3260" s="34">
        <v>48158</v>
      </c>
      <c r="S3260" s="34">
        <v>48158</v>
      </c>
    </row>
    <row r="3261" spans="2:19">
      <c r="B3261" s="5">
        <v>1994</v>
      </c>
      <c r="C3261" s="34">
        <v>33659</v>
      </c>
      <c r="D3261" s="34">
        <v>33659</v>
      </c>
      <c r="E3261" s="34">
        <v>33659</v>
      </c>
      <c r="F3261" s="34">
        <v>33659</v>
      </c>
      <c r="G3261" s="34">
        <v>33659</v>
      </c>
      <c r="H3261" s="34">
        <v>33659</v>
      </c>
      <c r="I3261" s="34">
        <v>33659</v>
      </c>
      <c r="J3261" s="34">
        <v>33659</v>
      </c>
      <c r="K3261" s="34">
        <v>33659</v>
      </c>
      <c r="L3261" s="34">
        <v>33659</v>
      </c>
      <c r="M3261" s="34">
        <v>33659</v>
      </c>
      <c r="N3261" s="34">
        <v>33659</v>
      </c>
      <c r="O3261" s="34">
        <v>33659</v>
      </c>
      <c r="P3261" s="34">
        <v>33659</v>
      </c>
      <c r="Q3261" s="34">
        <v>33659</v>
      </c>
      <c r="R3261" s="34">
        <v>33659</v>
      </c>
      <c r="S3261" s="34">
        <v>33659</v>
      </c>
    </row>
    <row r="3262" spans="2:19">
      <c r="B3262" s="5">
        <v>1993</v>
      </c>
      <c r="C3262" s="34">
        <v>26817</v>
      </c>
      <c r="D3262" s="34">
        <v>26817</v>
      </c>
      <c r="E3262" s="34">
        <v>26817</v>
      </c>
      <c r="F3262" s="34">
        <v>26817</v>
      </c>
      <c r="G3262" s="34">
        <v>26817</v>
      </c>
      <c r="H3262" s="34">
        <v>26817</v>
      </c>
      <c r="I3262" s="34">
        <v>26817</v>
      </c>
      <c r="J3262" s="34">
        <v>26817</v>
      </c>
      <c r="K3262" s="34">
        <v>26817</v>
      </c>
      <c r="L3262" s="34">
        <v>26817</v>
      </c>
      <c r="M3262" s="34">
        <v>26817</v>
      </c>
      <c r="N3262" s="34">
        <v>26817</v>
      </c>
      <c r="O3262" s="34">
        <v>26817</v>
      </c>
      <c r="P3262" s="34">
        <v>26817</v>
      </c>
      <c r="Q3262" s="34">
        <v>26817</v>
      </c>
      <c r="R3262" s="34">
        <v>26817</v>
      </c>
      <c r="S3262" s="34">
        <v>26817</v>
      </c>
    </row>
    <row r="3263" spans="2:19">
      <c r="B3263" s="5">
        <v>1992</v>
      </c>
      <c r="C3263" s="34">
        <v>1234</v>
      </c>
      <c r="D3263" s="34">
        <v>1234</v>
      </c>
      <c r="E3263" s="34">
        <v>1234</v>
      </c>
      <c r="F3263" s="34">
        <v>1234</v>
      </c>
      <c r="G3263" s="34">
        <v>1234</v>
      </c>
      <c r="H3263" s="34">
        <v>1234</v>
      </c>
      <c r="I3263" s="34">
        <v>1234</v>
      </c>
      <c r="J3263" s="34">
        <v>1234</v>
      </c>
      <c r="K3263" s="34">
        <v>1234</v>
      </c>
      <c r="L3263" s="34">
        <v>1234</v>
      </c>
      <c r="M3263" s="34">
        <v>1234</v>
      </c>
      <c r="N3263" s="34">
        <v>1234</v>
      </c>
      <c r="O3263" s="34">
        <v>1234</v>
      </c>
      <c r="P3263" s="34">
        <v>1234</v>
      </c>
      <c r="Q3263" s="34">
        <v>1234</v>
      </c>
      <c r="R3263" s="34">
        <v>1234</v>
      </c>
      <c r="S3263" s="34">
        <v>1234</v>
      </c>
    </row>
    <row r="3264" spans="2:19">
      <c r="B3264" s="5">
        <v>1991</v>
      </c>
      <c r="C3264" s="34">
        <v>12709</v>
      </c>
      <c r="D3264" s="34">
        <v>12709</v>
      </c>
      <c r="E3264" s="34">
        <v>12709</v>
      </c>
      <c r="F3264" s="34">
        <v>12709</v>
      </c>
      <c r="G3264" s="34">
        <v>12709</v>
      </c>
      <c r="H3264" s="34">
        <v>12709</v>
      </c>
      <c r="I3264" s="34">
        <v>12709</v>
      </c>
      <c r="J3264" s="34">
        <v>12709</v>
      </c>
      <c r="K3264" s="34">
        <v>12709</v>
      </c>
      <c r="L3264" s="34">
        <v>12709</v>
      </c>
      <c r="M3264" s="34">
        <v>12709</v>
      </c>
      <c r="N3264" s="34">
        <v>12709</v>
      </c>
      <c r="O3264" s="34">
        <v>12709</v>
      </c>
      <c r="P3264" s="34">
        <v>12709</v>
      </c>
      <c r="Q3264" s="34">
        <v>12709</v>
      </c>
      <c r="R3264" s="34">
        <v>12709</v>
      </c>
      <c r="S3264" s="34">
        <v>12709</v>
      </c>
    </row>
    <row r="3265" spans="2:19">
      <c r="B3265" s="5">
        <v>1990</v>
      </c>
      <c r="C3265" s="34">
        <v>10117</v>
      </c>
      <c r="D3265" s="34">
        <v>10117</v>
      </c>
      <c r="E3265" s="34">
        <v>10117</v>
      </c>
      <c r="F3265" s="34">
        <v>10117</v>
      </c>
      <c r="G3265" s="34">
        <v>10117</v>
      </c>
      <c r="H3265" s="34">
        <v>10117</v>
      </c>
      <c r="I3265" s="34">
        <v>10117</v>
      </c>
      <c r="J3265" s="34">
        <v>10117</v>
      </c>
      <c r="K3265" s="34">
        <v>10117</v>
      </c>
      <c r="L3265" s="34">
        <v>10117</v>
      </c>
      <c r="M3265" s="34">
        <v>10117</v>
      </c>
      <c r="N3265" s="34">
        <v>10117</v>
      </c>
      <c r="O3265" s="34">
        <v>10117</v>
      </c>
      <c r="P3265" s="34">
        <v>10117</v>
      </c>
      <c r="Q3265" s="34">
        <v>10117</v>
      </c>
      <c r="R3265" s="34">
        <v>10117</v>
      </c>
      <c r="S3265" s="34">
        <v>10117</v>
      </c>
    </row>
    <row r="3266" spans="2:19">
      <c r="B3266" s="5">
        <v>1989</v>
      </c>
      <c r="C3266" s="34">
        <v>876</v>
      </c>
      <c r="D3266" s="34">
        <v>876</v>
      </c>
      <c r="E3266" s="34">
        <v>876</v>
      </c>
      <c r="F3266" s="34">
        <v>876</v>
      </c>
      <c r="G3266" s="34">
        <v>876</v>
      </c>
      <c r="H3266" s="34">
        <v>876</v>
      </c>
      <c r="I3266" s="34">
        <v>876</v>
      </c>
      <c r="J3266" s="34">
        <v>876</v>
      </c>
      <c r="K3266" s="34">
        <v>876</v>
      </c>
      <c r="L3266" s="34">
        <v>876</v>
      </c>
      <c r="M3266" s="34">
        <v>876</v>
      </c>
      <c r="N3266" s="34">
        <v>876</v>
      </c>
      <c r="O3266" s="34">
        <v>876</v>
      </c>
      <c r="P3266" s="34">
        <v>876</v>
      </c>
      <c r="Q3266" s="34">
        <v>876</v>
      </c>
      <c r="R3266" s="34">
        <v>876</v>
      </c>
      <c r="S3266" s="34">
        <v>876</v>
      </c>
    </row>
    <row r="3267" spans="2:19">
      <c r="B3267" s="5">
        <v>1988</v>
      </c>
      <c r="C3267" s="34">
        <v>1436</v>
      </c>
      <c r="D3267" s="34">
        <v>1436</v>
      </c>
      <c r="E3267" s="34">
        <v>1436</v>
      </c>
      <c r="F3267" s="34">
        <v>1436</v>
      </c>
      <c r="G3267" s="34">
        <v>1436</v>
      </c>
      <c r="H3267" s="34">
        <v>1436</v>
      </c>
      <c r="I3267" s="34">
        <v>1436</v>
      </c>
      <c r="J3267" s="34">
        <v>1436</v>
      </c>
      <c r="K3267" s="34">
        <v>1436</v>
      </c>
      <c r="L3267" s="34">
        <v>1436</v>
      </c>
      <c r="M3267" s="34">
        <v>1436</v>
      </c>
      <c r="N3267" s="34">
        <v>1436</v>
      </c>
      <c r="O3267" s="34">
        <v>1436</v>
      </c>
      <c r="P3267" s="34">
        <v>1436</v>
      </c>
      <c r="Q3267" s="34">
        <v>1436</v>
      </c>
      <c r="R3267" s="34">
        <v>1436</v>
      </c>
      <c r="S3267" s="34">
        <v>1436</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30096.809999999998</v>
      </c>
      <c r="D3269" s="34">
        <v>30096.809999999998</v>
      </c>
      <c r="E3269" s="34">
        <v>30096.809999999998</v>
      </c>
      <c r="F3269" s="34">
        <v>30096.809999999998</v>
      </c>
      <c r="G3269" s="34">
        <v>30096.809999999998</v>
      </c>
      <c r="H3269" s="34">
        <f>30096.81+119961</f>
        <v>150057.81</v>
      </c>
      <c r="I3269" s="34">
        <v>150057.81</v>
      </c>
      <c r="J3269" s="34">
        <v>150057.81</v>
      </c>
      <c r="K3269" s="34">
        <v>150057.81</v>
      </c>
      <c r="L3269" s="34">
        <v>150057.81</v>
      </c>
      <c r="M3269" s="34">
        <v>30096.809999999998</v>
      </c>
      <c r="N3269" s="34">
        <v>30096.809999999998</v>
      </c>
      <c r="O3269" s="34">
        <v>30096.809999999998</v>
      </c>
      <c r="P3269" s="34">
        <v>30096.809999999998</v>
      </c>
      <c r="Q3269" s="34">
        <v>30096.809999999998</v>
      </c>
      <c r="R3269" s="34">
        <v>30096.809999999998</v>
      </c>
      <c r="S3269" s="34">
        <v>30096.809999999998</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3572</v>
      </c>
      <c r="I3271" s="34">
        <v>3572</v>
      </c>
      <c r="J3271" s="34">
        <v>3572</v>
      </c>
      <c r="K3271" s="34">
        <v>3572</v>
      </c>
      <c r="L3271" s="34">
        <v>3572</v>
      </c>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s="114" customFormat="1" ht="25.5">
      <c r="A3326" s="110" t="s">
        <v>138</v>
      </c>
      <c r="B3326" s="111" t="s">
        <v>10</v>
      </c>
      <c r="C3326" s="113">
        <f>SUM(C3249:C3325)</f>
        <v>907402.81</v>
      </c>
      <c r="D3326" s="113">
        <f>SUM(D3248:D3325)</f>
        <v>976048.81</v>
      </c>
      <c r="E3326" s="113">
        <f>SUM(E3247:E3325)</f>
        <v>985347.81</v>
      </c>
      <c r="F3326" s="113">
        <f>SUM(F3246:F3325)</f>
        <v>991283.81</v>
      </c>
      <c r="G3326" s="113">
        <f>SUM(G3245:G3325)</f>
        <v>999170.81</v>
      </c>
      <c r="H3326" s="113">
        <f>SUM(H3239:H3325)</f>
        <v>1122703.81</v>
      </c>
      <c r="I3326" s="113">
        <f>SUM(I3239:I3325)</f>
        <v>1139520.01</v>
      </c>
      <c r="J3326" s="113">
        <f t="shared" ref="J3326" si="65">SUM(J3239:J3325)</f>
        <v>1139520.01</v>
      </c>
      <c r="K3326" s="113">
        <f>SUM(K3239:K3325)</f>
        <v>1139520.01</v>
      </c>
      <c r="L3326" s="113">
        <f t="shared" ref="L3326" si="66">SUM(L3239:L3325)</f>
        <v>1139520.01</v>
      </c>
      <c r="M3326" s="113">
        <f>SUM(M3239:M3325)</f>
        <v>1015987.01</v>
      </c>
      <c r="N3326" s="113">
        <f>SUM(N3234:N3325)</f>
        <v>1015987.01</v>
      </c>
      <c r="O3326" s="113">
        <f>SUM(O3234:O3325)</f>
        <v>1015987.01</v>
      </c>
      <c r="P3326" s="113">
        <f>SUM(P3234:P3325)</f>
        <v>1015987.01</v>
      </c>
      <c r="Q3326" s="113">
        <f>SUM(Q3234:Q3325)</f>
        <v>1015987.01</v>
      </c>
      <c r="R3326" s="113">
        <f>SUM(R3233:R3325)</f>
        <v>1015987.01</v>
      </c>
      <c r="S3326" s="113">
        <f>SUM(S3233:S3325)</f>
        <v>1052096.8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v>31063</v>
      </c>
      <c r="D3346" s="34">
        <v>31063</v>
      </c>
      <c r="E3346" s="34">
        <v>31063</v>
      </c>
      <c r="F3346" s="34">
        <v>31063</v>
      </c>
      <c r="G3346" s="34">
        <v>31063</v>
      </c>
      <c r="H3346" s="34">
        <v>31063</v>
      </c>
      <c r="I3346" s="34">
        <v>31063</v>
      </c>
      <c r="J3346" s="34">
        <v>31063</v>
      </c>
      <c r="K3346" s="34">
        <v>31063</v>
      </c>
      <c r="L3346" s="34">
        <v>31063</v>
      </c>
      <c r="M3346" s="34">
        <v>31063</v>
      </c>
      <c r="N3346" s="34">
        <v>31063</v>
      </c>
      <c r="O3346" s="34">
        <v>31063</v>
      </c>
      <c r="P3346" s="34">
        <v>31063</v>
      </c>
      <c r="Q3346" s="34">
        <v>31063</v>
      </c>
      <c r="R3346" s="34">
        <v>31063</v>
      </c>
      <c r="S3346" s="34">
        <v>31063</v>
      </c>
    </row>
    <row r="3347" spans="2:19">
      <c r="B3347" s="5">
        <v>2003</v>
      </c>
      <c r="C3347" s="34">
        <v>14226</v>
      </c>
      <c r="D3347" s="34">
        <v>14226</v>
      </c>
      <c r="E3347" s="34">
        <v>14226</v>
      </c>
      <c r="F3347" s="34">
        <v>14226</v>
      </c>
      <c r="G3347" s="34">
        <v>14226</v>
      </c>
      <c r="H3347" s="34">
        <v>14226</v>
      </c>
      <c r="I3347" s="34">
        <v>14226</v>
      </c>
      <c r="J3347" s="34">
        <v>14226</v>
      </c>
      <c r="K3347" s="34">
        <v>14226</v>
      </c>
      <c r="L3347" s="34">
        <v>14226</v>
      </c>
      <c r="M3347" s="34">
        <v>14226</v>
      </c>
      <c r="N3347" s="34">
        <v>14226</v>
      </c>
      <c r="O3347" s="34">
        <v>14226</v>
      </c>
      <c r="P3347" s="34">
        <v>14226</v>
      </c>
      <c r="Q3347" s="34">
        <v>14226</v>
      </c>
      <c r="R3347" s="34">
        <v>14226</v>
      </c>
      <c r="S3347" s="34">
        <v>14226</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31696</v>
      </c>
      <c r="D3350" s="34">
        <v>31696</v>
      </c>
      <c r="E3350" s="34">
        <v>31696</v>
      </c>
      <c r="F3350" s="34">
        <v>31696</v>
      </c>
      <c r="G3350" s="34">
        <v>31696</v>
      </c>
      <c r="H3350" s="34">
        <v>31696</v>
      </c>
      <c r="I3350" s="34">
        <v>31696</v>
      </c>
      <c r="J3350" s="34">
        <v>31696</v>
      </c>
      <c r="K3350" s="34">
        <v>31696</v>
      </c>
      <c r="L3350" s="34">
        <v>31696</v>
      </c>
      <c r="M3350" s="34">
        <v>31696</v>
      </c>
      <c r="N3350" s="34">
        <v>31696</v>
      </c>
      <c r="O3350" s="34">
        <v>31696</v>
      </c>
      <c r="P3350" s="34">
        <v>31696</v>
      </c>
      <c r="Q3350" s="34">
        <v>31696</v>
      </c>
      <c r="R3350" s="34">
        <v>31696</v>
      </c>
      <c r="S3350" s="34">
        <v>31696</v>
      </c>
    </row>
    <row r="3351" spans="2:19">
      <c r="B3351" s="5">
        <v>1999</v>
      </c>
      <c r="C3351" s="34">
        <v>38137</v>
      </c>
      <c r="D3351" s="34">
        <v>38137</v>
      </c>
      <c r="E3351" s="34">
        <v>38137</v>
      </c>
      <c r="F3351" s="34">
        <v>38137</v>
      </c>
      <c r="G3351" s="34">
        <v>38137</v>
      </c>
      <c r="H3351" s="34">
        <v>38137</v>
      </c>
      <c r="I3351" s="34">
        <v>38137</v>
      </c>
      <c r="J3351" s="34">
        <v>38137</v>
      </c>
      <c r="K3351" s="34">
        <v>38137</v>
      </c>
      <c r="L3351" s="34">
        <v>38137</v>
      </c>
      <c r="M3351" s="34">
        <v>38137</v>
      </c>
      <c r="N3351" s="34">
        <v>38137</v>
      </c>
      <c r="O3351" s="34">
        <v>38137</v>
      </c>
      <c r="P3351" s="34">
        <v>38137</v>
      </c>
      <c r="Q3351" s="34">
        <v>38137</v>
      </c>
      <c r="R3351" s="34">
        <v>38137</v>
      </c>
      <c r="S3351" s="34">
        <v>38137</v>
      </c>
    </row>
    <row r="3352" spans="2:19">
      <c r="B3352" s="5">
        <v>1998</v>
      </c>
      <c r="C3352" s="34">
        <v>101614</v>
      </c>
      <c r="D3352" s="34">
        <v>101614</v>
      </c>
      <c r="E3352" s="34">
        <v>101614</v>
      </c>
      <c r="F3352" s="34">
        <v>101614</v>
      </c>
      <c r="G3352" s="34">
        <v>101614</v>
      </c>
      <c r="H3352" s="34">
        <v>101614</v>
      </c>
      <c r="I3352" s="34">
        <v>101614</v>
      </c>
      <c r="J3352" s="34">
        <v>101614</v>
      </c>
      <c r="K3352" s="34">
        <v>101614</v>
      </c>
      <c r="L3352" s="34">
        <v>101614</v>
      </c>
      <c r="M3352" s="34">
        <v>101614</v>
      </c>
      <c r="N3352" s="34">
        <v>101614</v>
      </c>
      <c r="O3352" s="34">
        <v>101614</v>
      </c>
      <c r="P3352" s="34">
        <v>101614</v>
      </c>
      <c r="Q3352" s="34">
        <v>101614</v>
      </c>
      <c r="R3352" s="34">
        <v>101614</v>
      </c>
      <c r="S3352" s="34">
        <v>101614</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27085</v>
      </c>
      <c r="D3354" s="34">
        <v>27085</v>
      </c>
      <c r="E3354" s="34">
        <v>27085</v>
      </c>
      <c r="F3354" s="34">
        <v>27085</v>
      </c>
      <c r="G3354" s="34">
        <v>27085</v>
      </c>
      <c r="H3354" s="34">
        <v>27085</v>
      </c>
      <c r="I3354" s="34">
        <v>27085</v>
      </c>
      <c r="J3354" s="34">
        <v>27085</v>
      </c>
      <c r="K3354" s="34">
        <v>27085</v>
      </c>
      <c r="L3354" s="34">
        <v>27085</v>
      </c>
      <c r="M3354" s="34">
        <v>27085</v>
      </c>
      <c r="N3354" s="34">
        <v>27085</v>
      </c>
      <c r="O3354" s="34">
        <v>27085</v>
      </c>
      <c r="P3354" s="34">
        <v>27085</v>
      </c>
      <c r="Q3354" s="34">
        <v>27085</v>
      </c>
      <c r="R3354" s="34">
        <v>27085</v>
      </c>
      <c r="S3354" s="34">
        <v>27085</v>
      </c>
    </row>
    <row r="3355" spans="2:19">
      <c r="B3355" s="5">
        <v>1995</v>
      </c>
      <c r="C3355" s="34">
        <v>76558</v>
      </c>
      <c r="D3355" s="34">
        <v>76558</v>
      </c>
      <c r="E3355" s="34">
        <v>76558</v>
      </c>
      <c r="F3355" s="34">
        <v>76558</v>
      </c>
      <c r="G3355" s="34">
        <v>76558</v>
      </c>
      <c r="H3355" s="34">
        <v>76558</v>
      </c>
      <c r="I3355" s="34">
        <v>76558</v>
      </c>
      <c r="J3355" s="34">
        <v>76558</v>
      </c>
      <c r="K3355" s="34">
        <v>76558</v>
      </c>
      <c r="L3355" s="34">
        <v>76558</v>
      </c>
      <c r="M3355" s="34">
        <v>76558</v>
      </c>
      <c r="N3355" s="34">
        <v>76558</v>
      </c>
      <c r="O3355" s="34">
        <v>76558</v>
      </c>
      <c r="P3355" s="34">
        <v>76558</v>
      </c>
      <c r="Q3355" s="34">
        <v>76558</v>
      </c>
      <c r="R3355" s="34">
        <v>76558</v>
      </c>
      <c r="S3355" s="34">
        <v>76558</v>
      </c>
    </row>
    <row r="3356" spans="2:19">
      <c r="B3356" s="5">
        <v>1994</v>
      </c>
      <c r="C3356" s="34">
        <v>52880</v>
      </c>
      <c r="D3356" s="34">
        <v>52880</v>
      </c>
      <c r="E3356" s="34">
        <v>52880</v>
      </c>
      <c r="F3356" s="34">
        <v>52880</v>
      </c>
      <c r="G3356" s="34">
        <v>52880</v>
      </c>
      <c r="H3356" s="34">
        <v>52880</v>
      </c>
      <c r="I3356" s="34">
        <v>52880</v>
      </c>
      <c r="J3356" s="34">
        <v>52880</v>
      </c>
      <c r="K3356" s="34">
        <v>52880</v>
      </c>
      <c r="L3356" s="34">
        <v>52880</v>
      </c>
      <c r="M3356" s="34">
        <v>52880</v>
      </c>
      <c r="N3356" s="34">
        <v>52880</v>
      </c>
      <c r="O3356" s="34">
        <v>52880</v>
      </c>
      <c r="P3356" s="34">
        <v>52880</v>
      </c>
      <c r="Q3356" s="34">
        <v>52880</v>
      </c>
      <c r="R3356" s="34">
        <v>52880</v>
      </c>
      <c r="S3356" s="34">
        <v>52880</v>
      </c>
    </row>
    <row r="3357" spans="2:19">
      <c r="B3357" s="5">
        <v>1993</v>
      </c>
      <c r="C3357" s="34">
        <v>41084</v>
      </c>
      <c r="D3357" s="34">
        <v>41084</v>
      </c>
      <c r="E3357" s="34">
        <v>41084</v>
      </c>
      <c r="F3357" s="34">
        <v>41084</v>
      </c>
      <c r="G3357" s="34">
        <v>41084</v>
      </c>
      <c r="H3357" s="34">
        <v>41084</v>
      </c>
      <c r="I3357" s="34">
        <v>41084</v>
      </c>
      <c r="J3357" s="34">
        <v>41084</v>
      </c>
      <c r="K3357" s="34">
        <v>41084</v>
      </c>
      <c r="L3357" s="34">
        <v>41084</v>
      </c>
      <c r="M3357" s="34">
        <v>41084</v>
      </c>
      <c r="N3357" s="34">
        <v>41084</v>
      </c>
      <c r="O3357" s="34">
        <v>41084</v>
      </c>
      <c r="P3357" s="34">
        <v>41084</v>
      </c>
      <c r="Q3357" s="34">
        <v>41084</v>
      </c>
      <c r="R3357" s="34">
        <v>41084</v>
      </c>
      <c r="S3357" s="34">
        <v>41084</v>
      </c>
    </row>
    <row r="3358" spans="2:19">
      <c r="B3358" s="5">
        <v>1992</v>
      </c>
      <c r="C3358" s="34">
        <v>97199</v>
      </c>
      <c r="D3358" s="34">
        <v>97199</v>
      </c>
      <c r="E3358" s="34">
        <v>97199</v>
      </c>
      <c r="F3358" s="34">
        <v>97199</v>
      </c>
      <c r="G3358" s="34">
        <v>97199</v>
      </c>
      <c r="H3358" s="34">
        <v>97199</v>
      </c>
      <c r="I3358" s="34">
        <v>97199</v>
      </c>
      <c r="J3358" s="34">
        <v>97199</v>
      </c>
      <c r="K3358" s="34">
        <v>97199</v>
      </c>
      <c r="L3358" s="34">
        <v>97199</v>
      </c>
      <c r="M3358" s="34">
        <v>97199</v>
      </c>
      <c r="N3358" s="34">
        <v>97199</v>
      </c>
      <c r="O3358" s="34">
        <v>97199</v>
      </c>
      <c r="P3358" s="34">
        <v>97199</v>
      </c>
      <c r="Q3358" s="34">
        <v>97199</v>
      </c>
      <c r="R3358" s="34">
        <v>97199</v>
      </c>
      <c r="S3358" s="34">
        <v>97199</v>
      </c>
    </row>
    <row r="3359" spans="2:19">
      <c r="B3359" s="5">
        <v>1991</v>
      </c>
      <c r="C3359" s="34">
        <v>271413</v>
      </c>
      <c r="D3359" s="34">
        <v>271413</v>
      </c>
      <c r="E3359" s="34">
        <v>271413</v>
      </c>
      <c r="F3359" s="34">
        <v>271413</v>
      </c>
      <c r="G3359" s="34">
        <v>271413</v>
      </c>
      <c r="H3359" s="34">
        <v>271413</v>
      </c>
      <c r="I3359" s="34">
        <v>271413</v>
      </c>
      <c r="J3359" s="34">
        <v>271413</v>
      </c>
      <c r="K3359" s="34">
        <v>271413</v>
      </c>
      <c r="L3359" s="34">
        <v>271413</v>
      </c>
      <c r="M3359" s="34">
        <v>271413</v>
      </c>
      <c r="N3359" s="34">
        <v>271413</v>
      </c>
      <c r="O3359" s="34">
        <v>271413</v>
      </c>
      <c r="P3359" s="34">
        <v>271413</v>
      </c>
      <c r="Q3359" s="34">
        <v>271413</v>
      </c>
      <c r="R3359" s="34">
        <v>271413</v>
      </c>
      <c r="S3359" s="34">
        <v>271413</v>
      </c>
    </row>
    <row r="3360" spans="2:19">
      <c r="B3360" s="5">
        <v>1990</v>
      </c>
      <c r="C3360" s="34">
        <v>160549</v>
      </c>
      <c r="D3360" s="34">
        <v>160549</v>
      </c>
      <c r="E3360" s="34">
        <v>160549</v>
      </c>
      <c r="F3360" s="34">
        <v>160549</v>
      </c>
      <c r="G3360" s="34">
        <v>160549</v>
      </c>
      <c r="H3360" s="34">
        <v>160549</v>
      </c>
      <c r="I3360" s="34">
        <v>160549</v>
      </c>
      <c r="J3360" s="34">
        <v>160549</v>
      </c>
      <c r="K3360" s="34">
        <v>160549</v>
      </c>
      <c r="L3360" s="34">
        <v>160549</v>
      </c>
      <c r="M3360" s="34">
        <v>160549</v>
      </c>
      <c r="N3360" s="34">
        <v>160549</v>
      </c>
      <c r="O3360" s="34">
        <v>160549</v>
      </c>
      <c r="P3360" s="34">
        <v>160549</v>
      </c>
      <c r="Q3360" s="34">
        <v>160549</v>
      </c>
      <c r="R3360" s="34">
        <v>160549</v>
      </c>
      <c r="S3360" s="34">
        <v>160549</v>
      </c>
    </row>
    <row r="3361" spans="2:19">
      <c r="B3361" s="5">
        <v>1989</v>
      </c>
      <c r="C3361" s="34">
        <v>104452</v>
      </c>
      <c r="D3361" s="34">
        <v>104452</v>
      </c>
      <c r="E3361" s="34">
        <v>104452</v>
      </c>
      <c r="F3361" s="34">
        <v>104452</v>
      </c>
      <c r="G3361" s="34">
        <v>104452</v>
      </c>
      <c r="H3361" s="34">
        <v>104452</v>
      </c>
      <c r="I3361" s="34">
        <v>104452</v>
      </c>
      <c r="J3361" s="34">
        <v>104452</v>
      </c>
      <c r="K3361" s="34">
        <v>104452</v>
      </c>
      <c r="L3361" s="34">
        <v>104452</v>
      </c>
      <c r="M3361" s="34">
        <v>104452</v>
      </c>
      <c r="N3361" s="34">
        <v>104452</v>
      </c>
      <c r="O3361" s="34">
        <v>104452</v>
      </c>
      <c r="P3361" s="34">
        <v>104452</v>
      </c>
      <c r="Q3361" s="34">
        <v>104452</v>
      </c>
      <c r="R3361" s="34">
        <v>104452</v>
      </c>
      <c r="S3361" s="34">
        <v>104452</v>
      </c>
    </row>
    <row r="3362" spans="2:19">
      <c r="B3362" s="5">
        <v>1988</v>
      </c>
      <c r="C3362" s="34">
        <v>10742</v>
      </c>
      <c r="D3362" s="34">
        <v>10742</v>
      </c>
      <c r="E3362" s="34">
        <v>10742</v>
      </c>
      <c r="F3362" s="34">
        <v>10742</v>
      </c>
      <c r="G3362" s="34">
        <v>10742</v>
      </c>
      <c r="H3362" s="34">
        <v>10742</v>
      </c>
      <c r="I3362" s="34">
        <v>10742</v>
      </c>
      <c r="J3362" s="34">
        <v>10742</v>
      </c>
      <c r="K3362" s="34">
        <v>10742</v>
      </c>
      <c r="L3362" s="34">
        <v>10742</v>
      </c>
      <c r="M3362" s="34">
        <v>10742</v>
      </c>
      <c r="N3362" s="34">
        <v>10742</v>
      </c>
      <c r="O3362" s="34">
        <v>10742</v>
      </c>
      <c r="P3362" s="34">
        <v>10742</v>
      </c>
      <c r="Q3362" s="34">
        <v>10742</v>
      </c>
      <c r="R3362" s="34">
        <v>10742</v>
      </c>
      <c r="S3362" s="34">
        <v>10742</v>
      </c>
    </row>
    <row r="3363" spans="2:19">
      <c r="B3363" s="5">
        <v>1987</v>
      </c>
      <c r="C3363" s="34">
        <v>208168</v>
      </c>
      <c r="D3363" s="34">
        <v>208168</v>
      </c>
      <c r="E3363" s="34">
        <v>208168</v>
      </c>
      <c r="F3363" s="34">
        <v>208168</v>
      </c>
      <c r="G3363" s="34">
        <v>208168</v>
      </c>
      <c r="H3363" s="34">
        <v>208168</v>
      </c>
      <c r="I3363" s="34">
        <v>208168</v>
      </c>
      <c r="J3363" s="34">
        <v>208168</v>
      </c>
      <c r="K3363" s="34">
        <v>208168</v>
      </c>
      <c r="L3363" s="34">
        <v>208168</v>
      </c>
      <c r="M3363" s="34">
        <v>208168</v>
      </c>
      <c r="N3363" s="34">
        <v>208168</v>
      </c>
      <c r="O3363" s="34">
        <v>208168</v>
      </c>
      <c r="P3363" s="34">
        <v>208168</v>
      </c>
      <c r="Q3363" s="34">
        <v>208168</v>
      </c>
      <c r="R3363" s="34">
        <v>208168</v>
      </c>
      <c r="S3363" s="34">
        <v>208168</v>
      </c>
    </row>
    <row r="3364" spans="2:19">
      <c r="B3364" s="5">
        <v>1986</v>
      </c>
      <c r="C3364" s="34">
        <v>4341</v>
      </c>
      <c r="D3364" s="34">
        <v>4341</v>
      </c>
      <c r="E3364" s="34">
        <v>4341</v>
      </c>
      <c r="F3364" s="34">
        <v>4341</v>
      </c>
      <c r="G3364" s="34">
        <v>4341</v>
      </c>
      <c r="H3364" s="34">
        <v>4341</v>
      </c>
      <c r="I3364" s="34">
        <v>4341</v>
      </c>
      <c r="J3364" s="34">
        <v>4341</v>
      </c>
      <c r="K3364" s="34">
        <v>4341</v>
      </c>
      <c r="L3364" s="34">
        <v>4341</v>
      </c>
      <c r="M3364" s="34">
        <v>4341</v>
      </c>
      <c r="N3364" s="34">
        <v>4341</v>
      </c>
      <c r="O3364" s="34">
        <v>4341</v>
      </c>
      <c r="P3364" s="34">
        <v>4341</v>
      </c>
      <c r="Q3364" s="34">
        <v>4341</v>
      </c>
      <c r="R3364" s="34">
        <v>4341</v>
      </c>
      <c r="S3364" s="34">
        <v>4341</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8924</v>
      </c>
      <c r="D3369" s="34">
        <v>8924</v>
      </c>
      <c r="E3369" s="34">
        <v>8924</v>
      </c>
      <c r="F3369" s="34">
        <v>8924</v>
      </c>
      <c r="G3369" s="34">
        <v>8924</v>
      </c>
      <c r="H3369" s="34">
        <v>8924</v>
      </c>
      <c r="I3369" s="34">
        <v>8924</v>
      </c>
      <c r="J3369" s="34">
        <v>8924</v>
      </c>
      <c r="K3369" s="34">
        <v>8924</v>
      </c>
      <c r="L3369" s="34">
        <v>8924</v>
      </c>
      <c r="M3369" s="34">
        <v>8924</v>
      </c>
      <c r="N3369" s="34">
        <v>8924</v>
      </c>
      <c r="O3369" s="34">
        <v>8924</v>
      </c>
      <c r="P3369" s="34">
        <v>8924</v>
      </c>
      <c r="Q3369" s="34">
        <v>8924</v>
      </c>
      <c r="R3369" s="34">
        <v>8924</v>
      </c>
      <c r="S3369" s="34">
        <v>8924</v>
      </c>
    </row>
    <row r="3370" spans="2:19">
      <c r="B3370" s="5">
        <v>1980</v>
      </c>
      <c r="C3370" s="34">
        <v>30942</v>
      </c>
      <c r="D3370" s="34">
        <v>30942</v>
      </c>
      <c r="E3370" s="34">
        <v>30942</v>
      </c>
      <c r="F3370" s="34">
        <v>30942</v>
      </c>
      <c r="G3370" s="34">
        <v>30942</v>
      </c>
      <c r="H3370" s="34">
        <v>30942</v>
      </c>
      <c r="I3370" s="34">
        <v>30942</v>
      </c>
      <c r="J3370" s="34">
        <v>30942</v>
      </c>
      <c r="K3370" s="34">
        <v>30942</v>
      </c>
      <c r="L3370" s="34">
        <v>30942</v>
      </c>
      <c r="M3370" s="34">
        <v>30942</v>
      </c>
      <c r="N3370" s="34">
        <v>30942</v>
      </c>
      <c r="O3370" s="34">
        <v>30942</v>
      </c>
      <c r="P3370" s="34">
        <v>30942</v>
      </c>
      <c r="Q3370" s="34">
        <v>30942</v>
      </c>
      <c r="R3370" s="34">
        <v>30942</v>
      </c>
      <c r="S3370" s="34">
        <v>30942</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33280</v>
      </c>
      <c r="D3373" s="34">
        <v>33280</v>
      </c>
      <c r="E3373" s="34">
        <v>33280</v>
      </c>
      <c r="F3373" s="34">
        <v>33280</v>
      </c>
      <c r="G3373" s="34">
        <v>33280</v>
      </c>
      <c r="H3373" s="34">
        <v>33280</v>
      </c>
      <c r="I3373" s="34">
        <v>33280</v>
      </c>
      <c r="J3373" s="34">
        <v>33280</v>
      </c>
      <c r="K3373" s="34">
        <v>33280</v>
      </c>
      <c r="L3373" s="34">
        <v>33280</v>
      </c>
      <c r="M3373" s="34">
        <v>33280</v>
      </c>
      <c r="N3373" s="34">
        <v>33280</v>
      </c>
      <c r="O3373" s="34">
        <v>33280</v>
      </c>
      <c r="P3373" s="34">
        <v>33280</v>
      </c>
      <c r="Q3373" s="34">
        <v>33280</v>
      </c>
      <c r="R3373" s="34">
        <v>33280</v>
      </c>
      <c r="S3373" s="34">
        <v>33280</v>
      </c>
    </row>
    <row r="3374" spans="2:19">
      <c r="B3374" s="5">
        <v>1976</v>
      </c>
      <c r="C3374" s="34">
        <v>171900</v>
      </c>
      <c r="D3374" s="34">
        <v>171900</v>
      </c>
      <c r="E3374" s="34">
        <v>171900</v>
      </c>
      <c r="F3374" s="34">
        <v>171900</v>
      </c>
      <c r="G3374" s="34">
        <v>171900</v>
      </c>
      <c r="H3374" s="34">
        <v>171900</v>
      </c>
      <c r="I3374" s="34">
        <v>171900</v>
      </c>
      <c r="J3374" s="34">
        <v>171900</v>
      </c>
      <c r="K3374" s="34">
        <v>171900</v>
      </c>
      <c r="L3374" s="34">
        <v>171900</v>
      </c>
      <c r="M3374" s="34">
        <v>171900</v>
      </c>
      <c r="N3374" s="34">
        <v>171900</v>
      </c>
      <c r="O3374" s="34">
        <v>171900</v>
      </c>
      <c r="P3374" s="34">
        <v>171900</v>
      </c>
      <c r="Q3374" s="34">
        <v>171900</v>
      </c>
      <c r="R3374" s="34">
        <v>171900</v>
      </c>
      <c r="S3374" s="34">
        <v>171900</v>
      </c>
    </row>
    <row r="3375" spans="2:19">
      <c r="B3375" s="5">
        <v>1975</v>
      </c>
      <c r="C3375" s="34">
        <v>33278</v>
      </c>
      <c r="D3375" s="34">
        <v>33278</v>
      </c>
      <c r="E3375" s="34">
        <v>33278</v>
      </c>
      <c r="F3375" s="34">
        <v>33278</v>
      </c>
      <c r="G3375" s="34">
        <v>33278</v>
      </c>
      <c r="H3375" s="34">
        <v>33278</v>
      </c>
      <c r="I3375" s="34">
        <v>33278</v>
      </c>
      <c r="J3375" s="34">
        <v>33278</v>
      </c>
      <c r="K3375" s="34">
        <v>33278</v>
      </c>
      <c r="L3375" s="34">
        <v>33278</v>
      </c>
      <c r="M3375" s="34">
        <v>33278</v>
      </c>
      <c r="N3375" s="34">
        <v>33278</v>
      </c>
      <c r="O3375" s="34">
        <v>33278</v>
      </c>
      <c r="P3375" s="34">
        <v>33278</v>
      </c>
      <c r="Q3375" s="34">
        <v>33278</v>
      </c>
      <c r="R3375" s="34">
        <v>33278</v>
      </c>
      <c r="S3375" s="34">
        <v>33278</v>
      </c>
    </row>
    <row r="3376" spans="2:19">
      <c r="B3376" s="5">
        <v>1974</v>
      </c>
      <c r="C3376" s="34">
        <v>44356</v>
      </c>
      <c r="D3376" s="34">
        <v>44356</v>
      </c>
      <c r="E3376" s="34">
        <v>44356</v>
      </c>
      <c r="F3376" s="34">
        <v>44356</v>
      </c>
      <c r="G3376" s="34">
        <v>44356</v>
      </c>
      <c r="H3376" s="34">
        <v>44356</v>
      </c>
      <c r="I3376" s="34">
        <v>44356</v>
      </c>
      <c r="J3376" s="34">
        <v>44356</v>
      </c>
      <c r="K3376" s="34">
        <v>44356</v>
      </c>
      <c r="L3376" s="34">
        <v>44356</v>
      </c>
      <c r="M3376" s="34">
        <v>44356</v>
      </c>
      <c r="N3376" s="34">
        <v>44356</v>
      </c>
      <c r="O3376" s="34">
        <v>44356</v>
      </c>
      <c r="P3376" s="34">
        <v>44356</v>
      </c>
      <c r="Q3376" s="34">
        <v>44356</v>
      </c>
      <c r="R3376" s="34">
        <v>44356</v>
      </c>
      <c r="S3376" s="34">
        <v>44356</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v>14470</v>
      </c>
      <c r="D3380" s="34">
        <v>14470</v>
      </c>
      <c r="E3380" s="34">
        <v>14470</v>
      </c>
      <c r="F3380" s="34">
        <v>14470</v>
      </c>
      <c r="G3380" s="34">
        <v>14470</v>
      </c>
      <c r="H3380" s="34">
        <v>14470</v>
      </c>
      <c r="I3380" s="34">
        <v>14470</v>
      </c>
      <c r="J3380" s="34">
        <v>14470</v>
      </c>
      <c r="K3380" s="34">
        <v>14470</v>
      </c>
      <c r="L3380" s="34">
        <v>14470</v>
      </c>
      <c r="M3380" s="34">
        <v>14470</v>
      </c>
      <c r="N3380" s="34">
        <v>14470</v>
      </c>
      <c r="O3380" s="34">
        <v>14470</v>
      </c>
      <c r="P3380" s="34">
        <v>14470</v>
      </c>
      <c r="Q3380" s="34">
        <v>14470</v>
      </c>
      <c r="R3380" s="34">
        <v>14470</v>
      </c>
      <c r="S3380" s="34">
        <v>14470</v>
      </c>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s="114" customFormat="1">
      <c r="A3421" s="110" t="s">
        <v>213</v>
      </c>
      <c r="B3421" s="111" t="s">
        <v>10</v>
      </c>
      <c r="C3421" s="113">
        <f>SUM(C3344:C3420)</f>
        <v>1608357</v>
      </c>
      <c r="D3421" s="113">
        <f>SUM(D3343:D3420)</f>
        <v>1608357</v>
      </c>
      <c r="E3421" s="113">
        <f>SUM(E3342:E3420)</f>
        <v>1608357</v>
      </c>
      <c r="F3421" s="113">
        <f>SUM(F3341:F3420)</f>
        <v>1608357</v>
      </c>
      <c r="G3421" s="113">
        <f>SUM(G3340:G3420)</f>
        <v>1608357</v>
      </c>
      <c r="H3421" s="113">
        <f>SUM(H3334:H3420)</f>
        <v>1608357</v>
      </c>
      <c r="I3421" s="113">
        <f>SUM(I3334:I3420)</f>
        <v>1608357</v>
      </c>
      <c r="J3421" s="113">
        <f t="shared" ref="J3421" si="67">SUM(J3334:J3420)</f>
        <v>1608357</v>
      </c>
      <c r="K3421" s="113">
        <f>SUM(K3334:K3420)</f>
        <v>1608357</v>
      </c>
      <c r="L3421" s="113">
        <f t="shared" ref="L3421" si="68">SUM(L3334:L3420)</f>
        <v>1608357</v>
      </c>
      <c r="M3421" s="113">
        <f>SUM(M3334:M3420)</f>
        <v>1608357</v>
      </c>
      <c r="N3421" s="113">
        <f>SUM(N3329:N3420)</f>
        <v>1608357</v>
      </c>
      <c r="O3421" s="113">
        <f>SUM(O3329:O3420)</f>
        <v>1608357</v>
      </c>
      <c r="P3421" s="113">
        <f>SUM(P3329:P3420)</f>
        <v>1608357</v>
      </c>
      <c r="Q3421" s="113">
        <f>SUM(Q3329:Q3420)</f>
        <v>1608357</v>
      </c>
      <c r="R3421" s="113">
        <f>SUM(R3328:R3420)</f>
        <v>1608357</v>
      </c>
      <c r="S3421" s="113">
        <f>SUM(S3328:S3420)</f>
        <v>1608357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183329.75</v>
      </c>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183329.75</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120208.76</v>
      </c>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c r="I3706" s="10"/>
      <c r="J3706" s="10"/>
      <c r="K3706" s="10"/>
      <c r="L3706" s="10"/>
      <c r="M3706" s="10"/>
      <c r="N3706" s="10"/>
      <c r="O3706" s="10"/>
      <c r="P3706" s="10"/>
      <c r="Q3706" s="10"/>
      <c r="R3706" s="10"/>
      <c r="S3706" s="10"/>
    </row>
    <row r="3707" spans="1:19">
      <c r="C3707" s="109"/>
      <c r="D3707" s="109"/>
      <c r="E3707" s="109"/>
      <c r="F3707" s="109"/>
      <c r="G3707" s="109"/>
      <c r="H3707" s="109"/>
      <c r="I3707" s="109"/>
      <c r="J3707" s="109"/>
      <c r="K3707" s="109"/>
      <c r="L3707" s="109"/>
      <c r="M3707" s="109"/>
      <c r="N3707" s="109"/>
      <c r="O3707" s="109"/>
      <c r="P3707" s="109"/>
      <c r="Q3707" s="109"/>
      <c r="R3707" s="109"/>
      <c r="S3707" s="109"/>
    </row>
    <row r="3708" spans="1:19">
      <c r="H3708" s="109"/>
      <c r="M3708" s="109"/>
      <c r="R3708" s="109"/>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H1" zoomScaleNormal="100" workbookViewId="0">
      <pane ySplit="1" topLeftCell="A1925" activePane="bottomLeft" state="frozen"/>
      <selection activeCell="A3293" sqref="A3293"/>
      <selection pane="bottomLeft" activeCell="A1925" sqref="A1925"/>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2024-08-09T05:58:16Z</dcterms:modified>
</cp:coreProperties>
</file>